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Carpentary\"/>
    </mc:Choice>
  </mc:AlternateContent>
  <bookViews>
    <workbookView xWindow="120" yWindow="180" windowWidth="21840" windowHeight="13740" tabRatio="737" activeTab="1"/>
  </bookViews>
  <sheets>
    <sheet name="SUMMARY" sheetId="11" r:id="rId1"/>
    <sheet name="CARPENTARY" sheetId="21" r:id="rId2"/>
    <sheet name="CALCULATION PAINT" sheetId="20" state="hidden" r:id="rId3"/>
  </sheets>
  <definedNames>
    <definedName name="_xlnm.Print_Area" localSheetId="0">SUMMARY!$A$1:$F$22</definedName>
    <definedName name="_xlnm.Print_Titles" localSheetId="1">CARPENTARY!$2:$2</definedName>
  </definedNames>
  <calcPr calcId="162913"/>
</workbook>
</file>

<file path=xl/calcChain.xml><?xml version="1.0" encoding="utf-8"?>
<calcChain xmlns="http://schemas.openxmlformats.org/spreadsheetml/2006/main">
  <c r="C67" i="21" l="1"/>
  <c r="F80" i="21"/>
  <c r="F79" i="21" l="1"/>
  <c r="F81" i="21" s="1"/>
  <c r="F78" i="21" l="1"/>
  <c r="F77" i="21"/>
  <c r="F76" i="21"/>
  <c r="F70" i="21" l="1"/>
  <c r="C70" i="21"/>
  <c r="F41" i="21"/>
  <c r="F38" i="21"/>
  <c r="C13" i="21"/>
  <c r="C11" i="21" l="1"/>
  <c r="F73" i="21" l="1"/>
  <c r="F67" i="21"/>
  <c r="F26" i="21"/>
  <c r="F34" i="21"/>
  <c r="F10" i="21" l="1"/>
  <c r="F13" i="21"/>
  <c r="F12" i="21"/>
  <c r="F9" i="21"/>
  <c r="C12" i="11" l="1"/>
  <c r="C13" i="11"/>
  <c r="F56" i="21" l="1"/>
  <c r="F55" i="21"/>
  <c r="F54" i="21"/>
  <c r="F49" i="21"/>
  <c r="F45" i="21"/>
  <c r="F32" i="21"/>
  <c r="F25" i="21"/>
  <c r="F24" i="21"/>
  <c r="F8" i="21"/>
  <c r="F11" i="21"/>
  <c r="F14" i="21"/>
  <c r="F7" i="21"/>
  <c r="C10" i="11" l="1"/>
  <c r="C11" i="11"/>
  <c r="C9" i="11" l="1"/>
  <c r="E7" i="20"/>
  <c r="C14" i="11" l="1"/>
  <c r="C15" i="11" s="1"/>
  <c r="C16" i="11" s="1"/>
  <c r="H5" i="20"/>
  <c r="I5" i="20" s="1"/>
  <c r="E17" i="20"/>
  <c r="E16" i="20"/>
  <c r="E18" i="20" s="1"/>
  <c r="F18" i="20" s="1"/>
  <c r="E12" i="20" l="1"/>
  <c r="E13" i="20" s="1"/>
  <c r="E8" i="20"/>
  <c r="E9" i="20"/>
  <c r="E10" i="20" s="1"/>
  <c r="J15" i="20"/>
  <c r="D5" i="20"/>
</calcChain>
</file>

<file path=xl/sharedStrings.xml><?xml version="1.0" encoding="utf-8"?>
<sst xmlns="http://schemas.openxmlformats.org/spreadsheetml/2006/main" count="123" uniqueCount="92">
  <si>
    <t>Annexure I</t>
  </si>
  <si>
    <t>i</t>
  </si>
  <si>
    <t>ii</t>
  </si>
  <si>
    <t>Sr. No.</t>
  </si>
  <si>
    <t>Item Description</t>
  </si>
  <si>
    <t>BOQ Amount in INR.</t>
  </si>
  <si>
    <t>Subtotal amount INR. (without taxes)</t>
  </si>
  <si>
    <t xml:space="preserve">NOTE: </t>
  </si>
  <si>
    <t xml:space="preserve">PROJECT: </t>
  </si>
  <si>
    <t>SR.NO.</t>
  </si>
  <si>
    <t>DESCRIPTION</t>
  </si>
  <si>
    <t>QTY</t>
  </si>
  <si>
    <t>UNIT</t>
  </si>
  <si>
    <t>CARPENTARY WORKS</t>
  </si>
  <si>
    <t>Nos</t>
  </si>
  <si>
    <t>RATE/UNIT (INR)</t>
  </si>
  <si>
    <t>AMOUNT(INR)</t>
  </si>
  <si>
    <t>II</t>
  </si>
  <si>
    <t>P.O.P , Gypsum and Painting Works</t>
  </si>
  <si>
    <t>Carpentary Works</t>
  </si>
  <si>
    <t>490mm x 650mm x 38 mm thk. having Ht. 750mm</t>
  </si>
  <si>
    <t>675mm x296mm x 38 mm thk. having Ht. 750mm</t>
  </si>
  <si>
    <t>Screens</t>
  </si>
  <si>
    <t>Window screen</t>
  </si>
  <si>
    <t>* Necessary provision to be done for electrical cut-out &amp; light fixtures</t>
  </si>
  <si>
    <t>( Laminate- Rs.80/ Sft )</t>
  </si>
  <si>
    <t>* 150 mm high S.S.strip skirting with 4mm groove</t>
  </si>
  <si>
    <t>( Veneer- Rs.120/ Sft )</t>
  </si>
  <si>
    <t>* Earthen pots to be stacked on each other in box</t>
  </si>
  <si>
    <t xml:space="preserve">* M.S to be supported from ceiling/ floor/ wall as per detail with necessary M.S support frame with aluminium section </t>
  </si>
  <si>
    <t>* M.S to be duly coated with red oxide prior works.</t>
  </si>
  <si>
    <t>* All welds to be neat welds with counter sunk screws / slots whereever necessary</t>
  </si>
  <si>
    <t>* Providing and fixing 25mm thk. planter box made in ply finished in app. veneer with 4mm groove as per design</t>
  </si>
  <si>
    <t>* Linear lights to be fixed on dummy windows as per design</t>
  </si>
  <si>
    <t>* Size- 9980mm x 6925mm</t>
  </si>
  <si>
    <t>* Windows to be made on site</t>
  </si>
  <si>
    <t>* Providing and fixing S.S. foot rail of 150mm high &amp; 40mm dia. &amp;  with necessary base plates / caps etc &amp;  as approved</t>
  </si>
  <si>
    <r>
      <t xml:space="preserve">Option - </t>
    </r>
    <r>
      <rPr>
        <sz val="10"/>
        <rFont val="Arial"/>
        <family val="2"/>
      </rPr>
      <t xml:space="preserve">P&amp;F (50mm x 50mm) M.S. box section </t>
    </r>
    <r>
      <rPr>
        <b/>
        <sz val="10"/>
        <color rgb="FFFF0000"/>
        <rFont val="Arial"/>
        <family val="2"/>
      </rPr>
      <t>main</t>
    </r>
    <r>
      <rPr>
        <sz val="10"/>
        <rFont val="Arial"/>
        <family val="2"/>
      </rPr>
      <t xml:space="preserve"> framework to be finished in charcoal mine epoxy paint, with necessary connectors from airport glass façade, &amp; with (75mm x 75mm) wooden </t>
    </r>
    <r>
      <rPr>
        <b/>
        <sz val="10"/>
        <color rgb="FFFF0000"/>
        <rFont val="Arial"/>
        <family val="2"/>
      </rPr>
      <t>secondary</t>
    </r>
    <r>
      <rPr>
        <sz val="10"/>
        <rFont val="Arial"/>
        <family val="2"/>
      </rPr>
      <t xml:space="preserve"> frame work on which dummy windows to be fixed</t>
    </r>
  </si>
  <si>
    <r>
      <t xml:space="preserve">Option - </t>
    </r>
    <r>
      <rPr>
        <sz val="10"/>
        <rFont val="Arial"/>
        <family val="2"/>
      </rPr>
      <t xml:space="preserve">P&amp;F (50mm x 50mm) M.S. box section </t>
    </r>
    <r>
      <rPr>
        <b/>
        <sz val="10"/>
        <color rgb="FFFF0000"/>
        <rFont val="Arial"/>
        <family val="2"/>
      </rPr>
      <t>main</t>
    </r>
    <r>
      <rPr>
        <sz val="10"/>
        <rFont val="Arial"/>
        <family val="2"/>
      </rPr>
      <t xml:space="preserve"> framework to be finished in charcoal mine epoxy paint, with necessary connectors from airport glass façade, &amp; with (50mm x 50mm) M.S. angle </t>
    </r>
    <r>
      <rPr>
        <b/>
        <sz val="10"/>
        <color rgb="FFFF0000"/>
        <rFont val="Arial"/>
        <family val="2"/>
      </rPr>
      <t>secondary</t>
    </r>
    <r>
      <rPr>
        <sz val="10"/>
        <rFont val="Arial"/>
        <family val="2"/>
      </rPr>
      <t xml:space="preserve"> framework on which dummy windows to be fixed</t>
    </r>
  </si>
  <si>
    <r>
      <t xml:space="preserve">* Dummy windows having various sizes finished in distressed wood paint with stained, clear, frosted, ribbed glass to be fixed on </t>
    </r>
    <r>
      <rPr>
        <b/>
        <sz val="10"/>
        <color rgb="FFFF0000"/>
        <rFont val="Arial"/>
        <family val="2"/>
      </rPr>
      <t>main</t>
    </r>
    <r>
      <rPr>
        <sz val="10"/>
        <color indexed="8"/>
        <rFont val="Arial"/>
        <family val="2"/>
      </rPr>
      <t xml:space="preserve"> framing as per design</t>
    </r>
  </si>
  <si>
    <t>TOTAL - IV</t>
  </si>
  <si>
    <t>( Black subway tile- Rs.250/ Sft )</t>
  </si>
  <si>
    <r>
      <t xml:space="preserve">* Providing and fixing (75mm x 75mm) wooden </t>
    </r>
    <r>
      <rPr>
        <b/>
        <sz val="10"/>
        <color rgb="FFFF0000"/>
        <rFont val="Arial"/>
        <family val="2"/>
      </rPr>
      <t>main</t>
    </r>
    <r>
      <rPr>
        <sz val="10"/>
        <color indexed="8"/>
        <rFont val="Arial"/>
        <family val="2"/>
      </rPr>
      <t xml:space="preserve"> framework (vertical &amp; horizontal memmbers) to be finished in melamine matte polish with necessary connectors from airport glass façade as per design</t>
    </r>
  </si>
  <si>
    <t>( Corian- Rs.400/ Sft )</t>
  </si>
  <si>
    <t>Bar - Counters</t>
  </si>
  <si>
    <t>No</t>
  </si>
  <si>
    <t xml:space="preserve">CGST / SGST - Taxes - 18% </t>
  </si>
  <si>
    <t>This BOQ does not include low cost works for HVAC, Internal and External plumbing.</t>
  </si>
  <si>
    <t xml:space="preserve">Electrical </t>
  </si>
  <si>
    <t>Signage</t>
  </si>
  <si>
    <t>* Size : Length- 7154 mm, counter depth- 400mm, height- 1200mm</t>
  </si>
  <si>
    <t xml:space="preserve">* Necessary provision to be done for electrical cut-out &amp; light fixtures. </t>
  </si>
  <si>
    <t>Sq Ft</t>
  </si>
  <si>
    <t>R Ft</t>
  </si>
  <si>
    <t>Rft</t>
  </si>
  <si>
    <t>Internal Cabinet Work</t>
  </si>
  <si>
    <t xml:space="preserve">Planter / Pebble box  &amp; Shelf </t>
  </si>
  <si>
    <t>(Size: 750mm X 1050mm)  (@ Bar)</t>
  </si>
  <si>
    <t>Ledge Counter</t>
  </si>
  <si>
    <r>
      <t xml:space="preserve">* Providing and fixing ledge counter 50 mm thick made with internal aluminium framing with heavy guage and both side 1 Hr FR rated ply panelling. Counter Top to be finished in Approved black corian. &amp; Counter bottom to be finished in approved laminte shade. Ledge to be fixed with supporting MS legs in approved shade powder coated finish. Complete as per architectural detail drawings &amp; site engineer's instruction. Size - 2' X 2' X 2'-6"  </t>
    </r>
    <r>
      <rPr>
        <sz val="10"/>
        <color rgb="FFFF0000"/>
        <rFont val="Arial"/>
        <family val="2"/>
      </rPr>
      <t>Size - 10' X  2' x 3.5'</t>
    </r>
  </si>
  <si>
    <t xml:space="preserve">Civil work </t>
  </si>
  <si>
    <t>Total amount INR. (with taxes)</t>
  </si>
  <si>
    <t xml:space="preserve">BOQ </t>
  </si>
  <si>
    <r>
      <t>* Making of front woodenposts as per approved detail dwg &amp; to be finished in melamine matte polish -</t>
    </r>
    <r>
      <rPr>
        <sz val="10"/>
        <color rgb="FFFF0000"/>
        <rFont val="Arial"/>
        <family val="2"/>
      </rPr>
      <t xml:space="preserve"> Size 10" X 10" X 4'</t>
    </r>
  </si>
  <si>
    <r>
      <t>* Making of back woodenposts as per approved detail dwg &amp; to be finished in melamine matte polish -</t>
    </r>
    <r>
      <rPr>
        <sz val="10"/>
        <color rgb="FFFF0000"/>
        <rFont val="Arial"/>
        <family val="2"/>
      </rPr>
      <t xml:space="preserve"> Size 10" X 10" X 8'</t>
    </r>
  </si>
  <si>
    <t>* Internal ceiling Panelling above counter to be made in MS framing of 1.5" X 1.5" MS sections heavy guage. Panelling to be done with 12 mm 1 Hr Fire rated ply &amp; finished in approved laminate finish.Complete as per architectural detail drawings &amp; site engineer's instruction.</t>
  </si>
  <si>
    <t>* Bulkhead Box Panelling above counter having 900mm height to be made in MS framing of 2.5" X 2.5" MS sections heavy guage. Panelling to be done with 19 mm 1 Hr Fire rated ply &amp; finished in approved laminate finish.Complete as per architectural detail drawings &amp; site engineer's instruction.</t>
  </si>
  <si>
    <r>
      <t>* Internal ceiling</t>
    </r>
    <r>
      <rPr>
        <b/>
        <sz val="10"/>
        <rFont val="Arial"/>
        <family val="2"/>
      </rPr>
      <t xml:space="preserve"> side </t>
    </r>
    <r>
      <rPr>
        <sz val="10"/>
        <rFont val="Arial"/>
        <family val="2"/>
      </rPr>
      <t>Panelling above counter to be made in MS framing of 1" X 1" MS sections heavy guage. Panelling to be done with 12 mm 1 Hr Fire rated ply &amp; finished in approved laminate finish.Complete as per architectural detail drawings &amp; site engineer's instruction.</t>
    </r>
  </si>
  <si>
    <t xml:space="preserve">* Providing and fixing 25mm thk shelf made in ply finished in app. Laminate finish with 4mm groove as per design. </t>
  </si>
  <si>
    <t xml:space="preserve">POS COUNTER WITH STORAGE BELOW </t>
  </si>
  <si>
    <t>FRONT COUNTER ( BEER MACHINE COUNTER)</t>
  </si>
  <si>
    <t>BOXING WITH DOOR IN FRONT FOR Co₂Cylinde</t>
  </si>
  <si>
    <t xml:space="preserve">Providing and fixing 50mm thk. Door made in ply boxing with (25mm x 50mm) aluminium framework @ equal distance, finished in app. Laminate from inside &amp; External finish in black subway tile as per design. Including of hardwares fittings of approved brand similar to hettic/haffle or equivlant. </t>
  </si>
  <si>
    <t>Bar Entry Doors</t>
  </si>
  <si>
    <t>BAR Foot rail</t>
  </si>
  <si>
    <t>Dry Partition Full Ht. - Back Side</t>
  </si>
  <si>
    <t>Dry Partition Ceiling to bar counter top. - Left &amp; Right Side</t>
  </si>
  <si>
    <r>
      <t xml:space="preserve">* Providing and fixing 75mm -100 mm thk dry partition both left &amp; right side of the counters, with internal aluminium framing of 1.5" x 1.5". Heavy guage. Both side FR rated ply panelling of 12 mm Thick in approved laminate finish. </t>
    </r>
    <r>
      <rPr>
        <sz val="10"/>
        <color rgb="FFFF0000"/>
        <rFont val="Arial"/>
        <family val="2"/>
      </rPr>
      <t>Size - 2'-6" X 4' X 3"-4" thick</t>
    </r>
  </si>
  <si>
    <t>BACK COUNTER WITH SINK &amp; STORAGE</t>
  </si>
  <si>
    <t>Miscellaneous Items</t>
  </si>
  <si>
    <t>Providing &amp; Fixing of 0.5 HP water pump for sink tap.</t>
  </si>
  <si>
    <t xml:space="preserve">Providing of 20 Ltr Fresh water jar &amp; waste water jar for sink </t>
  </si>
  <si>
    <r>
      <t>* Making &amp; Fixing Internal Cabinet in 19 mm approved 1 hr fire rated ply with approved laminate finsh externally. Internal laminate to be finished in 0.8 mm off white laminate.Cabinet top to be finished in Approved black corian. Fittings to be included such as handels, Hinges, drawers telescopic channels etc. Hardware brand such as Haffle, Hettic or equivalalnt. Cabinet work to be Complete as per architectural detail drawings &amp; site engineer's instruction.</t>
    </r>
    <r>
      <rPr>
        <sz val="10"/>
        <color rgb="FFFF0000"/>
        <rFont val="Arial"/>
        <family val="2"/>
      </rPr>
      <t xml:space="preserve"> Size - 1200 x 675 x 900 CLEAR INSIDE AFFL.(After Finish floor level)</t>
    </r>
  </si>
  <si>
    <r>
      <t xml:space="preserve">* Making &amp; Fixing Internal Cabinet in 18 mm approved 1 hr fire rated ply with approved laminate finsh externally. Internal laminate to be finished in 0.8 mm off white laminate. Cabinet top to be finished in Approved black corian. Fittings to be included such as handels, Hinges, drawers telescopic channels etc. Hardware brand such as Haffle, Hettic or equivalalnt. Cabinet work to be Complete as per architectural detail drawings &amp; site engineer's instruction. </t>
    </r>
    <r>
      <rPr>
        <sz val="10"/>
        <color rgb="FFFF0000"/>
        <rFont val="Arial"/>
        <family val="2"/>
      </rPr>
      <t>Size - 2390 x 675 x 900 CLEAR INSIDE AFFL.</t>
    </r>
  </si>
  <si>
    <r>
      <t xml:space="preserve">* Making &amp; Fixing Internal Cabinet in 18 mm approved 1 hr fire rated ply with approved laminate finsh externally. Internal laminate to be finished in 0.8 mm off white laminate.Cabinet top to be finished in Approved black corian. Fittings to be included such as handels, Hinges etc. Hardware brand such as Haffle, Hettic or equivalalnt. Cabinet work to be Complete as per architectural detail drawings &amp; site engineer's instruction. </t>
    </r>
    <r>
      <rPr>
        <sz val="10"/>
        <color rgb="FFFF0000"/>
        <rFont val="Arial"/>
        <family val="2"/>
      </rPr>
      <t>Size - 350 x 625 x 1500Ht.</t>
    </r>
  </si>
  <si>
    <r>
      <t xml:space="preserve">* Making &amp; Fixing Internal Cabinet in 18 mm approved 1 hr fire rated ply with approved laminate finsh externally. Internal laminate to be finished in 0.8 mm off white laminate.Cabinet top to be finished in Approved black corian. Fittings to be included such as handels, Hinges etc. Hardware brand such as Haffle, Hettic or equivalalnt. Back counter with clear 925 mm internal space for equipment. 2 Shutters for storage. space for 2 Nos of chillers &amp; 1 Nos of Sunk in sink. Cabinet work to be Complete as per architectural detail drawings &amp; site engineer's instruction. </t>
    </r>
    <r>
      <rPr>
        <sz val="10"/>
        <color rgb="FFFF0000"/>
        <rFont val="Arial"/>
        <family val="2"/>
      </rPr>
      <t xml:space="preserve"> Size - 3737 x 625 x 925Ht.CLEAR INSIDE AFFL.</t>
    </r>
  </si>
  <si>
    <r>
      <t>* Providing and fixing 150 mm thk. counter top made in 19mm thk. Ply, finished in approved black corian from top &amp; Front. Internal MS framing to be done in 3" X 3" MS section heavy guage. With both side 19 mm FR rated ply panelling. Internal side to be 0.8 mm approved laminate finish. Strips to be fixed on front edge of counter top.</t>
    </r>
    <r>
      <rPr>
        <sz val="10"/>
        <color rgb="FFFF0000"/>
        <rFont val="Arial"/>
        <family val="2"/>
      </rPr>
      <t xml:space="preserve"> External Finishing will be Subway black tile. Item is considered in civil work.</t>
    </r>
  </si>
  <si>
    <t xml:space="preserve">MS Clamping of Co2 cylinder. </t>
  </si>
  <si>
    <t xml:space="preserve">TFS- CHENNAI  - The Good times BAR </t>
  </si>
  <si>
    <r>
      <t xml:space="preserve">* Providing and fixing 120 mm thk dry partition Full height, back  side, with internal aluminium framing of 2" x 2". Heavy guage. Both side bison panelling of 12 mm Thick. Back side to be approved paint finish &amp; front side to be finished in approved antique mirror panelling. From FFL to 1050 mm will be approved laminate finish &amp; from 1050mm - 2400 mm will be finished in antique mirror panelling. </t>
    </r>
    <r>
      <rPr>
        <sz val="10"/>
        <color rgb="FFFF0000"/>
        <rFont val="Arial"/>
        <family val="2"/>
      </rPr>
      <t>Size - 15'-10" X  8'</t>
    </r>
  </si>
  <si>
    <t>Providing &amp; Placing, Bar Stools - Same which is used in existing martini bar - Blacks colours</t>
  </si>
  <si>
    <t xml:space="preserve">Providing &amp; Placing, Bar Stools - Same which is used in existing martini bar - Red colours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</si>
</sst>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00\ ;&quot; (&quot;#,##0.00\);&quot; -&quot;#\ ;@\ "/>
    <numFmt numFmtId="166" formatCode="0.0"/>
    <numFmt numFmtId="167" formatCode="&quot;Rs.&quot;#,##0;[Red]\-&quot;Rs.&quot;#,##0"/>
    <numFmt numFmtId="168" formatCode="_-* #,##0.00_-;\-* #,##0.00_-;_-* &quot;-&quot;??_-;_-@_-"/>
    <numFmt numFmtId="169" formatCode="#,##0.00_);\-#,##0.00"/>
    <numFmt numFmtId="170" formatCode="_(* #,##0.00_);_(* \(#,##0.00\);_(* \-??_);_(@_)"/>
    <numFmt numFmtId="171" formatCode="0.00_);\(0.00\)"/>
    <numFmt numFmtId="172" formatCode="#,##0_);\-#,##0"/>
    <numFmt numFmtId="175" formatCode="_(* #,##0.0_);_(* \(#,##0.0\);_(* &quot;-&quot;??_);_(@_)"/>
  </numFmts>
  <fonts count="25">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b/>
      <sz val="10"/>
      <color indexed="8"/>
      <name val="Arial"/>
      <family val="2"/>
    </font>
    <font>
      <sz val="10"/>
      <color indexed="8"/>
      <name val="Arial"/>
      <family val="2"/>
    </font>
    <font>
      <sz val="10"/>
      <color rgb="FFFF0000"/>
      <name val="Arial"/>
      <family val="2"/>
    </font>
    <font>
      <sz val="10"/>
      <color indexed="8"/>
      <name val="Arial1"/>
    </font>
    <font>
      <sz val="10"/>
      <color indexed="8"/>
      <name val="Arial2"/>
    </font>
    <font>
      <b/>
      <sz val="10"/>
      <color rgb="FFFF0000"/>
      <name val="Arial"/>
      <family val="2"/>
    </font>
    <font>
      <b/>
      <sz val="9"/>
      <name val="Arial"/>
      <family val="2"/>
    </font>
    <font>
      <b/>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s>
  <borders count="7">
    <border>
      <left/>
      <right/>
      <top/>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6" fillId="0" borderId="0" applyBorder="0" applyProtection="0"/>
    <xf numFmtId="165" fontId="16" fillId="0" borderId="0" applyBorder="0" applyProtection="0"/>
    <xf numFmtId="0" fontId="20" fillId="0" borderId="0" applyBorder="0" applyProtection="0"/>
    <xf numFmtId="165" fontId="16" fillId="0" borderId="0" applyBorder="0" applyProtection="0"/>
    <xf numFmtId="164" fontId="3" fillId="0" borderId="0" applyFont="0" applyFill="0" applyBorder="0" applyAlignment="0" applyProtection="0"/>
    <xf numFmtId="0" fontId="2" fillId="0" borderId="0"/>
    <xf numFmtId="0" fontId="20" fillId="0" borderId="0" applyBorder="0" applyProtection="0"/>
    <xf numFmtId="0" fontId="3" fillId="0" borderId="0"/>
    <xf numFmtId="0" fontId="16" fillId="0" borderId="0"/>
    <xf numFmtId="0" fontId="21"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8"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37">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8" fillId="0" borderId="0" xfId="0" applyNumberFormat="1" applyFont="1" applyFill="1" applyBorder="1"/>
    <xf numFmtId="164" fontId="7" fillId="0" borderId="0" xfId="1" applyFont="1" applyFill="1" applyBorder="1" applyAlignment="1">
      <alignment horizontal="left" vertical="center"/>
    </xf>
    <xf numFmtId="0" fontId="0" fillId="0" borderId="0" xfId="0" applyBorder="1"/>
    <xf numFmtId="0" fontId="9" fillId="0" borderId="0" xfId="0" applyFont="1" applyBorder="1" applyAlignment="1">
      <alignment horizontal="right"/>
    </xf>
    <xf numFmtId="2" fontId="9" fillId="0" borderId="0" xfId="1" applyNumberFormat="1" applyFont="1" applyBorder="1" applyAlignment="1">
      <alignment horizontal="right"/>
    </xf>
    <xf numFmtId="0" fontId="10" fillId="0" borderId="0" xfId="0" applyFont="1"/>
    <xf numFmtId="0" fontId="11"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1" xfId="1" applyFont="1" applyFill="1" applyBorder="1" applyAlignment="1" applyProtection="1">
      <alignment vertical="center" wrapText="1"/>
    </xf>
    <xf numFmtId="0" fontId="3" fillId="0" borderId="0" xfId="0" applyFont="1" applyBorder="1"/>
    <xf numFmtId="0" fontId="11" fillId="0" borderId="0" xfId="0" applyFont="1" applyBorder="1" applyAlignment="1">
      <alignment horizontal="right"/>
    </xf>
    <xf numFmtId="0" fontId="3" fillId="0" borderId="0" xfId="8" applyFont="1" applyBorder="1"/>
    <xf numFmtId="0" fontId="3" fillId="0" borderId="0" xfId="8" applyFont="1"/>
    <xf numFmtId="0" fontId="8" fillId="0" borderId="0" xfId="8" applyNumberFormat="1" applyFont="1"/>
    <xf numFmtId="170" fontId="3" fillId="0" borderId="0" xfId="30"/>
    <xf numFmtId="170" fontId="3" fillId="0" borderId="0" xfId="30" applyFill="1" applyBorder="1" applyAlignment="1" applyProtection="1"/>
    <xf numFmtId="170" fontId="23" fillId="0" borderId="0" xfId="30" applyFont="1" applyFill="1" applyBorder="1" applyAlignment="1" applyProtection="1">
      <alignment horizontal="center"/>
    </xf>
    <xf numFmtId="170" fontId="3" fillId="0" borderId="0" xfId="30" applyAlignment="1">
      <alignment horizontal="center" vertical="center"/>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0" fontId="11" fillId="0" borderId="2" xfId="0" applyFont="1" applyFill="1" applyBorder="1" applyAlignment="1" applyProtection="1">
      <alignment vertical="center" wrapText="1"/>
    </xf>
    <xf numFmtId="0" fontId="3" fillId="0" borderId="0" xfId="0" applyFont="1" applyFill="1" applyBorder="1" applyAlignment="1" applyProtection="1">
      <alignment vertical="center" wrapText="1"/>
    </xf>
    <xf numFmtId="0" fontId="3" fillId="0" borderId="0" xfId="0" applyFont="1" applyFill="1" applyBorder="1" applyAlignment="1" applyProtection="1">
      <alignment horizontal="justify" vertical="top" wrapText="1"/>
    </xf>
    <xf numFmtId="0" fontId="8" fillId="0" borderId="2" xfId="5" applyNumberFormat="1" applyFont="1" applyFill="1" applyBorder="1" applyAlignment="1" applyProtection="1">
      <alignment horizontal="center" vertical="center" wrapText="1"/>
    </xf>
    <xf numFmtId="4" fontId="3" fillId="0" borderId="2" xfId="5" applyNumberFormat="1" applyFont="1" applyFill="1" applyBorder="1" applyAlignment="1" applyProtection="1">
      <alignment horizontal="center" vertical="center" wrapText="1"/>
    </xf>
    <xf numFmtId="4" fontId="8" fillId="0" borderId="2" xfId="5" applyNumberFormat="1" applyFont="1" applyFill="1" applyBorder="1" applyAlignment="1" applyProtection="1">
      <alignment horizontal="right" vertical="center" wrapText="1"/>
    </xf>
    <xf numFmtId="164" fontId="18" fillId="0" borderId="2" xfId="5"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2" xfId="0" applyFont="1" applyFill="1" applyBorder="1" applyAlignment="1" applyProtection="1">
      <alignment vertical="center" wrapText="1"/>
    </xf>
    <xf numFmtId="4" fontId="3" fillId="0" borderId="2" xfId="0" applyNumberFormat="1" applyFont="1" applyFill="1" applyBorder="1" applyAlignment="1" applyProtection="1">
      <alignment horizontal="center" vertical="center" wrapText="1"/>
    </xf>
    <xf numFmtId="4" fontId="3" fillId="0" borderId="2" xfId="7" applyNumberFormat="1" applyFont="1" applyFill="1" applyBorder="1" applyAlignment="1" applyProtection="1">
      <alignment horizontal="right" vertical="center" wrapText="1"/>
    </xf>
    <xf numFmtId="171" fontId="3" fillId="0" borderId="2" xfId="5" applyNumberFormat="1" applyFont="1" applyFill="1" applyBorder="1" applyAlignment="1" applyProtection="1">
      <alignment horizontal="center" vertical="center" wrapText="1"/>
    </xf>
    <xf numFmtId="164" fontId="8" fillId="0" borderId="2" xfId="5" applyFont="1" applyFill="1" applyBorder="1" applyAlignment="1" applyProtection="1">
      <alignment horizontal="center" vertical="center" wrapText="1"/>
    </xf>
    <xf numFmtId="166" fontId="8" fillId="0" borderId="2" xfId="0" applyNumberFormat="1" applyFont="1" applyFill="1" applyBorder="1" applyAlignment="1" applyProtection="1">
      <alignment horizontal="center" vertical="center" wrapText="1"/>
    </xf>
    <xf numFmtId="0" fontId="18" fillId="0" borderId="2" xfId="0" applyFont="1" applyFill="1" applyBorder="1" applyAlignment="1" applyProtection="1">
      <alignment horizontal="center" vertical="center"/>
    </xf>
    <xf numFmtId="4" fontId="3" fillId="0" borderId="2" xfId="5" applyNumberFormat="1" applyFont="1" applyFill="1" applyBorder="1" applyAlignment="1" applyProtection="1">
      <alignment horizontal="right" vertical="center" wrapText="1"/>
    </xf>
    <xf numFmtId="2" fontId="3" fillId="0" borderId="2" xfId="5" applyNumberFormat="1" applyFont="1" applyFill="1" applyBorder="1" applyAlignment="1" applyProtection="1">
      <alignment horizontal="center" vertical="center" wrapText="1"/>
    </xf>
    <xf numFmtId="172" fontId="17" fillId="0" borderId="2" xfId="0" applyNumberFormat="1" applyFont="1" applyFill="1" applyBorder="1" applyAlignment="1" applyProtection="1">
      <alignment horizontal="center" vertical="center" wrapText="1"/>
    </xf>
    <xf numFmtId="172" fontId="18" fillId="0" borderId="2" xfId="0" applyNumberFormat="1" applyFont="1" applyFill="1" applyBorder="1" applyAlignment="1" applyProtection="1">
      <alignment vertical="center" wrapText="1"/>
    </xf>
    <xf numFmtId="0" fontId="18" fillId="0" borderId="2" xfId="0" applyFont="1" applyFill="1" applyBorder="1" applyAlignment="1" applyProtection="1">
      <alignment vertical="center" wrapText="1"/>
    </xf>
    <xf numFmtId="0" fontId="18" fillId="0" borderId="2" xfId="0" applyFont="1" applyFill="1" applyBorder="1" applyAlignment="1" applyProtection="1">
      <alignment horizontal="justify" vertical="center"/>
    </xf>
    <xf numFmtId="0" fontId="17" fillId="0" borderId="2" xfId="0" applyFont="1" applyFill="1" applyBorder="1" applyAlignment="1" applyProtection="1">
      <alignment vertical="center" wrapText="1"/>
    </xf>
    <xf numFmtId="0" fontId="11" fillId="0" borderId="2" xfId="0" applyFont="1" applyFill="1" applyBorder="1" applyAlignment="1">
      <alignment vertical="center" wrapText="1"/>
    </xf>
    <xf numFmtId="0" fontId="3" fillId="0" borderId="2" xfId="0" applyFont="1" applyFill="1" applyBorder="1" applyAlignment="1" applyProtection="1">
      <alignment horizontal="justify" vertical="center" wrapText="1"/>
    </xf>
    <xf numFmtId="4" fontId="3" fillId="0" borderId="2" xfId="7" applyNumberFormat="1" applyFont="1" applyFill="1" applyBorder="1" applyAlignment="1" applyProtection="1">
      <alignment horizontal="center" vertical="center" wrapText="1"/>
    </xf>
    <xf numFmtId="171" fontId="3" fillId="0" borderId="0" xfId="7"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4" fontId="3" fillId="0" borderId="0" xfId="7" applyNumberFormat="1" applyFont="1" applyFill="1" applyBorder="1" applyAlignment="1" applyProtection="1">
      <alignment horizontal="center" vertical="center" wrapText="1"/>
    </xf>
    <xf numFmtId="4" fontId="3" fillId="0" borderId="0" xfId="7" applyNumberFormat="1" applyFont="1" applyFill="1" applyBorder="1" applyAlignment="1" applyProtection="1">
      <alignment horizontal="right" vertical="center" wrapText="1"/>
    </xf>
    <xf numFmtId="0" fontId="19" fillId="0" borderId="2" xfId="0" applyFont="1" applyFill="1" applyBorder="1" applyAlignment="1" applyProtection="1">
      <alignment vertical="center" wrapText="1"/>
    </xf>
    <xf numFmtId="0" fontId="3" fillId="0" borderId="2" xfId="0" applyFont="1" applyFill="1" applyBorder="1" applyAlignment="1">
      <alignment horizontal="left" vertical="top" wrapText="1"/>
    </xf>
    <xf numFmtId="0" fontId="23" fillId="4" borderId="2" xfId="8" applyNumberFormat="1" applyFont="1" applyFill="1" applyBorder="1" applyAlignment="1">
      <alignment horizontal="center" vertical="center"/>
    </xf>
    <xf numFmtId="0" fontId="23" fillId="4" borderId="2" xfId="8" applyFont="1" applyFill="1" applyBorder="1" applyAlignment="1">
      <alignment horizontal="center" vertical="center"/>
    </xf>
    <xf numFmtId="170" fontId="23" fillId="4" borderId="2" xfId="30" applyFont="1" applyFill="1" applyBorder="1" applyAlignment="1">
      <alignment horizontal="center" vertical="center"/>
    </xf>
    <xf numFmtId="170" fontId="23" fillId="4" borderId="2" xfId="30" applyFont="1" applyFill="1" applyBorder="1" applyAlignment="1">
      <alignment horizontal="center" vertical="center" wrapText="1"/>
    </xf>
    <xf numFmtId="170" fontId="23" fillId="4" borderId="2" xfId="30" applyFont="1" applyFill="1" applyBorder="1" applyAlignment="1" applyProtection="1">
      <alignment horizontal="center" vertical="center" wrapText="1"/>
    </xf>
    <xf numFmtId="0" fontId="8" fillId="0" borderId="2" xfId="8" applyNumberFormat="1" applyFont="1" applyBorder="1" applyAlignment="1">
      <alignment horizontal="center" vertical="top"/>
    </xf>
    <xf numFmtId="0" fontId="8" fillId="0" borderId="2" xfId="8" applyFont="1" applyFill="1" applyBorder="1" applyAlignment="1">
      <alignment horizontal="left" vertical="top" wrapText="1"/>
    </xf>
    <xf numFmtId="0" fontId="3" fillId="3" borderId="2" xfId="0" applyFont="1" applyFill="1" applyBorder="1" applyAlignment="1">
      <alignment horizontal="center" vertical="center"/>
    </xf>
    <xf numFmtId="0" fontId="3" fillId="0" borderId="2" xfId="0" applyFont="1" applyFill="1" applyBorder="1" applyAlignment="1">
      <alignment horizontal="center"/>
    </xf>
    <xf numFmtId="0" fontId="3" fillId="0" borderId="2" xfId="0" applyFont="1" applyFill="1" applyBorder="1"/>
    <xf numFmtId="0" fontId="3" fillId="0" borderId="2" xfId="0" applyFont="1" applyFill="1" applyBorder="1" applyAlignment="1">
      <alignment horizontal="center" vertical="center"/>
    </xf>
    <xf numFmtId="164" fontId="3" fillId="0" borderId="2" xfId="1" applyFont="1" applyFill="1" applyBorder="1" applyAlignment="1" applyProtection="1">
      <alignment vertical="center" wrapText="1"/>
    </xf>
    <xf numFmtId="0" fontId="8" fillId="3" borderId="2" xfId="0" applyFont="1" applyFill="1" applyBorder="1" applyAlignment="1">
      <alignment vertical="center" wrapText="1"/>
    </xf>
    <xf numFmtId="164" fontId="3" fillId="3" borderId="2" xfId="1" applyFont="1" applyFill="1" applyBorder="1" applyAlignment="1">
      <alignment horizontal="center" vertical="center" wrapText="1"/>
    </xf>
    <xf numFmtId="0" fontId="3" fillId="0" borderId="2" xfId="0" applyFont="1" applyFill="1" applyBorder="1" applyAlignment="1">
      <alignment horizontal="center" vertical="top"/>
    </xf>
    <xf numFmtId="0" fontId="3" fillId="3" borderId="2" xfId="0" applyFont="1" applyFill="1" applyBorder="1" applyAlignment="1">
      <alignment horizontal="center" vertical="center" wrapText="1"/>
    </xf>
    <xf numFmtId="164" fontId="3" fillId="3" borderId="2" xfId="1" applyFont="1" applyFill="1" applyBorder="1" applyAlignment="1" applyProtection="1">
      <alignment horizontal="center" vertical="center" wrapText="1"/>
    </xf>
    <xf numFmtId="0" fontId="3" fillId="0" borderId="0" xfId="0" applyFont="1" applyFill="1" applyBorder="1" applyAlignment="1">
      <alignment horizontal="center" vertical="center"/>
    </xf>
    <xf numFmtId="170" fontId="3" fillId="0" borderId="0" xfId="30" applyFont="1"/>
    <xf numFmtId="170" fontId="3" fillId="0" borderId="0" xfId="30" applyFont="1" applyFill="1" applyBorder="1" applyAlignment="1" applyProtection="1"/>
    <xf numFmtId="170" fontId="3" fillId="0" borderId="2" xfId="30" applyFont="1" applyFill="1" applyBorder="1" applyAlignment="1" applyProtection="1"/>
    <xf numFmtId="0" fontId="3" fillId="0" borderId="2" xfId="8" applyFont="1" applyFill="1" applyBorder="1" applyAlignment="1">
      <alignment horizontal="left" vertical="top" wrapText="1"/>
    </xf>
    <xf numFmtId="170" fontId="3" fillId="0" borderId="2" xfId="30" applyFont="1" applyBorder="1" applyAlignment="1">
      <alignment horizontal="center"/>
    </xf>
    <xf numFmtId="170" fontId="3" fillId="0" borderId="2" xfId="30" applyFont="1" applyBorder="1" applyAlignment="1">
      <alignment horizontal="center" vertical="center"/>
    </xf>
    <xf numFmtId="170" fontId="3" fillId="0" borderId="0" xfId="30" applyFont="1" applyAlignment="1">
      <alignment horizontal="center" vertical="center"/>
    </xf>
    <xf numFmtId="0" fontId="8" fillId="4" borderId="2" xfId="5" applyNumberFormat="1" applyFont="1" applyFill="1" applyBorder="1" applyAlignment="1" applyProtection="1">
      <alignment horizontal="center" vertical="center" wrapText="1"/>
    </xf>
    <xf numFmtId="0" fontId="8" fillId="4" borderId="2" xfId="5" applyNumberFormat="1" applyFont="1" applyFill="1" applyBorder="1" applyAlignment="1" applyProtection="1">
      <alignment vertical="center" wrapText="1"/>
    </xf>
    <xf numFmtId="0" fontId="8" fillId="0" borderId="2" xfId="8" applyFont="1" applyBorder="1"/>
    <xf numFmtId="0" fontId="3" fillId="0" borderId="2" xfId="4" applyFont="1" applyFill="1" applyBorder="1" applyAlignment="1" applyProtection="1">
      <alignment vertical="center" wrapText="1"/>
    </xf>
    <xf numFmtId="0" fontId="8" fillId="4" borderId="2" xfId="0" applyFont="1" applyFill="1" applyBorder="1" applyAlignment="1" applyProtection="1">
      <alignment vertical="center" wrapText="1"/>
    </xf>
    <xf numFmtId="171" fontId="3" fillId="4" borderId="2" xfId="5" applyNumberFormat="1" applyFont="1" applyFill="1" applyBorder="1" applyAlignment="1" applyProtection="1">
      <alignment horizontal="center" vertical="center" wrapText="1"/>
    </xf>
    <xf numFmtId="164" fontId="8" fillId="4" borderId="2" xfId="5" applyFont="1" applyFill="1" applyBorder="1" applyAlignment="1" applyProtection="1">
      <alignment horizontal="center" vertical="center" wrapText="1"/>
    </xf>
    <xf numFmtId="4" fontId="3" fillId="4" borderId="2" xfId="5" applyNumberFormat="1" applyFont="1" applyFill="1" applyBorder="1" applyAlignment="1" applyProtection="1">
      <alignment horizontal="center" vertical="center" wrapText="1"/>
    </xf>
    <xf numFmtId="4" fontId="8" fillId="4" borderId="2" xfId="5" applyNumberFormat="1" applyFont="1" applyFill="1" applyBorder="1" applyAlignment="1" applyProtection="1">
      <alignment horizontal="right" vertical="center" wrapText="1"/>
    </xf>
    <xf numFmtId="0" fontId="8" fillId="4" borderId="2" xfId="0" applyFont="1" applyFill="1" applyBorder="1" applyAlignment="1" applyProtection="1">
      <alignment horizontal="center" vertical="center" wrapText="1"/>
    </xf>
    <xf numFmtId="0" fontId="18" fillId="4" borderId="2" xfId="0" applyFont="1" applyFill="1" applyBorder="1" applyAlignment="1" applyProtection="1">
      <alignment horizontal="center" vertical="center"/>
    </xf>
    <xf numFmtId="164" fontId="18" fillId="4" borderId="2" xfId="5" applyFont="1" applyFill="1" applyBorder="1" applyAlignment="1" applyProtection="1">
      <alignment horizontal="center" vertical="center" wrapText="1"/>
    </xf>
    <xf numFmtId="0" fontId="18" fillId="4" borderId="2" xfId="0" applyFont="1" applyFill="1" applyBorder="1" applyAlignment="1" applyProtection="1">
      <alignment horizontal="justify" vertical="center"/>
    </xf>
    <xf numFmtId="0" fontId="3" fillId="4" borderId="2" xfId="0" applyFont="1" applyFill="1" applyBorder="1" applyAlignment="1" applyProtection="1">
      <alignment horizontal="justify" vertical="center" wrapText="1"/>
    </xf>
    <xf numFmtId="4" fontId="3" fillId="4" borderId="2" xfId="7" applyNumberFormat="1" applyFont="1" applyFill="1" applyBorder="1" applyAlignment="1" applyProtection="1">
      <alignment horizontal="center" vertical="center" wrapText="1"/>
    </xf>
    <xf numFmtId="0" fontId="11" fillId="0" borderId="3" xfId="0" applyFont="1" applyBorder="1" applyAlignment="1">
      <alignment horizontal="right" vertical="top"/>
    </xf>
    <xf numFmtId="164" fontId="3" fillId="0" borderId="3" xfId="1" applyFont="1" applyFill="1" applyBorder="1" applyAlignment="1" applyProtection="1">
      <alignment vertical="center" wrapText="1"/>
    </xf>
    <xf numFmtId="164" fontId="7" fillId="0" borderId="3"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2" xfId="0" applyFont="1" applyFill="1" applyBorder="1" applyAlignment="1">
      <alignment horizontal="left" vertical="top"/>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8" fillId="0" borderId="2" xfId="0" applyFont="1" applyFill="1" applyBorder="1" applyAlignment="1">
      <alignment horizontal="left" vertical="top"/>
    </xf>
    <xf numFmtId="164" fontId="8" fillId="0" borderId="2" xfId="1" applyFont="1" applyFill="1" applyBorder="1" applyAlignment="1" applyProtection="1">
      <alignment vertical="center" wrapText="1"/>
    </xf>
    <xf numFmtId="0" fontId="8" fillId="4" borderId="2" xfId="0" applyFont="1" applyFill="1" applyBorder="1" applyAlignment="1">
      <alignment horizontal="center" vertical="center"/>
    </xf>
    <xf numFmtId="164" fontId="8" fillId="4" borderId="2" xfId="1"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0" borderId="0" xfId="8" applyFont="1" applyBorder="1" applyAlignment="1">
      <alignment horizontal="center"/>
    </xf>
    <xf numFmtId="0" fontId="3" fillId="0" borderId="0" xfId="8" applyFont="1" applyAlignment="1">
      <alignment horizontal="center"/>
    </xf>
    <xf numFmtId="0" fontId="14" fillId="0" borderId="2" xfId="0" applyFont="1" applyFill="1" applyBorder="1" applyAlignment="1">
      <alignment horizontal="left" vertical="top"/>
    </xf>
    <xf numFmtId="164" fontId="8" fillId="0" borderId="2" xfId="2" applyFont="1" applyFill="1" applyBorder="1" applyAlignment="1">
      <alignment horizontal="center" vertical="center"/>
    </xf>
    <xf numFmtId="0" fontId="15" fillId="0" borderId="2" xfId="0" applyFont="1" applyFill="1" applyBorder="1" applyAlignment="1">
      <alignment horizontal="left" vertical="top"/>
    </xf>
    <xf numFmtId="164" fontId="8" fillId="0" borderId="2" xfId="1" applyFont="1" applyFill="1" applyBorder="1" applyAlignment="1" applyProtection="1">
      <alignment horizontal="center" vertical="center" wrapText="1"/>
    </xf>
    <xf numFmtId="175" fontId="17" fillId="0" borderId="2" xfId="1" applyNumberFormat="1" applyFont="1" applyFill="1" applyBorder="1" applyAlignment="1" applyProtection="1">
      <alignment horizontal="center" vertical="center" wrapText="1"/>
    </xf>
    <xf numFmtId="0" fontId="8" fillId="2" borderId="2" xfId="5" applyNumberFormat="1" applyFont="1" applyFill="1" applyBorder="1" applyAlignment="1" applyProtection="1">
      <alignment horizontal="center" vertical="center" wrapText="1"/>
    </xf>
    <xf numFmtId="0" fontId="8" fillId="2" borderId="2" xfId="0" applyFont="1" applyFill="1" applyBorder="1" applyAlignment="1" applyProtection="1">
      <alignment vertical="center" wrapText="1"/>
    </xf>
    <xf numFmtId="164" fontId="8" fillId="2" borderId="2" xfId="5" applyFont="1" applyFill="1" applyBorder="1" applyAlignment="1" applyProtection="1">
      <alignment horizontal="center" vertical="center" wrapText="1"/>
    </xf>
    <xf numFmtId="4" fontId="3" fillId="2" borderId="2" xfId="5" applyNumberFormat="1" applyFont="1" applyFill="1" applyBorder="1" applyAlignment="1" applyProtection="1">
      <alignment horizontal="center" vertical="center" wrapText="1"/>
    </xf>
    <xf numFmtId="4" fontId="8" fillId="2" borderId="2" xfId="5" applyNumberFormat="1" applyFont="1" applyFill="1" applyBorder="1" applyAlignment="1" applyProtection="1">
      <alignment horizontal="right" vertical="center" wrapText="1"/>
    </xf>
    <xf numFmtId="0" fontId="3" fillId="2" borderId="0" xfId="0" applyFont="1" applyFill="1" applyBorder="1" applyAlignment="1" applyProtection="1">
      <alignment horizontal="justify" vertical="top" wrapText="1"/>
    </xf>
    <xf numFmtId="0" fontId="3" fillId="2" borderId="0" xfId="8" applyFont="1" applyFill="1" applyBorder="1"/>
    <xf numFmtId="0" fontId="3" fillId="2" borderId="0" xfId="8" applyFont="1" applyFill="1"/>
    <xf numFmtId="172" fontId="17" fillId="0" borderId="2" xfId="0" applyNumberFormat="1" applyFont="1" applyFill="1" applyBorder="1" applyAlignment="1" applyProtection="1">
      <alignment vertical="center" wrapText="1"/>
    </xf>
    <xf numFmtId="0" fontId="8" fillId="2" borderId="2" xfId="5" applyNumberFormat="1" applyFont="1" applyFill="1" applyBorder="1" applyAlignment="1" applyProtection="1">
      <alignment vertical="center" wrapText="1"/>
    </xf>
    <xf numFmtId="0" fontId="8" fillId="0" borderId="4"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12" fillId="4" borderId="2" xfId="0" applyFont="1" applyFill="1" applyBorder="1" applyAlignment="1">
      <alignment horizontal="center"/>
    </xf>
    <xf numFmtId="0" fontId="24" fillId="5" borderId="2" xfId="0" applyFont="1" applyFill="1" applyBorder="1" applyAlignment="1">
      <alignment horizontal="left" vertical="center" wrapText="1"/>
    </xf>
    <xf numFmtId="0" fontId="13" fillId="0" borderId="4" xfId="0" applyFont="1" applyFill="1" applyBorder="1" applyAlignment="1">
      <alignment horizontal="left" vertical="top"/>
    </xf>
    <xf numFmtId="0" fontId="13" fillId="0" borderId="6"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9" sqref="B9:B10"/>
    </sheetView>
  </sheetViews>
  <sheetFormatPr defaultColWidth="8.81640625" defaultRowHeight="13"/>
  <cols>
    <col min="1" max="1" width="12.453125" style="3" customWidth="1"/>
    <col min="2" max="2" width="54" style="3" customWidth="1"/>
    <col min="3" max="3" width="19.08984375" style="103" bestFit="1" customWidth="1"/>
    <col min="4" max="4" width="23" style="5" bestFit="1" customWidth="1"/>
    <col min="5" max="16384" width="8.81640625" style="3"/>
  </cols>
  <sheetData>
    <row r="1" spans="1:8">
      <c r="A1" s="7"/>
      <c r="B1" s="7"/>
      <c r="C1" s="101"/>
      <c r="D1" s="14"/>
    </row>
    <row r="2" spans="1:8" ht="15.5">
      <c r="A2" s="133" t="s">
        <v>0</v>
      </c>
      <c r="B2" s="133"/>
      <c r="C2" s="133"/>
      <c r="D2" s="15"/>
    </row>
    <row r="3" spans="1:8">
      <c r="A3" s="70"/>
      <c r="B3" s="70"/>
      <c r="C3" s="72"/>
      <c r="D3" s="15"/>
    </row>
    <row r="4" spans="1:8" s="7" customFormat="1" ht="14">
      <c r="A4" s="135" t="s">
        <v>62</v>
      </c>
      <c r="B4" s="136"/>
      <c r="C4" s="116"/>
      <c r="D4" s="16"/>
      <c r="E4" s="2"/>
      <c r="G4" s="9"/>
    </row>
    <row r="5" spans="1:8" s="7" customFormat="1" ht="14">
      <c r="A5" s="117" t="s">
        <v>8</v>
      </c>
      <c r="B5" s="115" t="s">
        <v>88</v>
      </c>
      <c r="C5" s="116"/>
      <c r="D5" s="16"/>
      <c r="E5" s="2"/>
      <c r="F5" s="8"/>
      <c r="G5" s="9"/>
      <c r="H5" s="1"/>
    </row>
    <row r="6" spans="1:8">
      <c r="A6" s="70"/>
      <c r="B6" s="70"/>
      <c r="C6" s="118"/>
      <c r="D6" s="17"/>
    </row>
    <row r="7" spans="1:8" s="6" customFormat="1" ht="21.75" customHeight="1">
      <c r="A7" s="110" t="s">
        <v>3</v>
      </c>
      <c r="B7" s="110" t="s">
        <v>4</v>
      </c>
      <c r="C7" s="111" t="s">
        <v>5</v>
      </c>
      <c r="D7" s="18"/>
    </row>
    <row r="8" spans="1:8" ht="15.75" customHeight="1">
      <c r="A8" s="69"/>
      <c r="B8" s="105"/>
      <c r="C8" s="72"/>
      <c r="D8" s="15"/>
    </row>
    <row r="9" spans="1:8" ht="15.75" customHeight="1">
      <c r="A9" s="75">
        <v>1</v>
      </c>
      <c r="B9" s="105" t="s">
        <v>60</v>
      </c>
      <c r="C9" s="72" t="e">
        <f>#REF!</f>
        <v>#REF!</v>
      </c>
      <c r="D9" s="15"/>
    </row>
    <row r="10" spans="1:8" ht="15.75" customHeight="1">
      <c r="A10" s="69">
        <v>2</v>
      </c>
      <c r="B10" s="106" t="s">
        <v>19</v>
      </c>
      <c r="C10" s="72">
        <f>CARPENTARY!F81</f>
        <v>0</v>
      </c>
      <c r="D10" s="15"/>
    </row>
    <row r="11" spans="1:8" ht="15.75" customHeight="1">
      <c r="A11" s="69">
        <v>3</v>
      </c>
      <c r="B11" s="107" t="s">
        <v>18</v>
      </c>
      <c r="C11" s="72" t="e">
        <f>#REF!</f>
        <v>#REF!</v>
      </c>
      <c r="D11" s="15"/>
    </row>
    <row r="12" spans="1:8" ht="15.75" customHeight="1">
      <c r="A12" s="75">
        <v>4</v>
      </c>
      <c r="B12" s="107" t="s">
        <v>48</v>
      </c>
      <c r="C12" s="72" t="e">
        <f>#REF!</f>
        <v>#REF!</v>
      </c>
      <c r="D12" s="15"/>
    </row>
    <row r="13" spans="1:8" ht="15.75" customHeight="1">
      <c r="A13" s="69">
        <v>5</v>
      </c>
      <c r="B13" s="107" t="s">
        <v>49</v>
      </c>
      <c r="C13" s="72" t="e">
        <f>#REF!</f>
        <v>#REF!</v>
      </c>
      <c r="D13" s="15"/>
    </row>
    <row r="14" spans="1:8" s="4" customFormat="1">
      <c r="A14" s="108"/>
      <c r="B14" s="108" t="s">
        <v>6</v>
      </c>
      <c r="C14" s="109" t="e">
        <f>SUM(C9:C13)</f>
        <v>#REF!</v>
      </c>
      <c r="D14" s="15"/>
    </row>
    <row r="15" spans="1:8">
      <c r="A15" s="78"/>
      <c r="B15" s="104" t="s">
        <v>46</v>
      </c>
      <c r="C15" s="72" t="e">
        <f>C14*18%</f>
        <v>#REF!</v>
      </c>
      <c r="D15" s="15"/>
    </row>
    <row r="16" spans="1:8">
      <c r="A16" s="7"/>
      <c r="B16" s="108" t="s">
        <v>61</v>
      </c>
      <c r="C16" s="72" t="e">
        <f>SUM(C14:C15)</f>
        <v>#REF!</v>
      </c>
      <c r="D16" s="15"/>
    </row>
    <row r="17" spans="1:9" customFormat="1">
      <c r="A17" s="130" t="s">
        <v>7</v>
      </c>
      <c r="B17" s="131"/>
      <c r="C17" s="132"/>
      <c r="D17" s="19"/>
      <c r="E17" s="10"/>
      <c r="F17" s="10"/>
      <c r="G17" s="10"/>
      <c r="H17" s="10"/>
      <c r="I17" s="8"/>
    </row>
    <row r="18" spans="1:9" s="13" customFormat="1" ht="45" customHeight="1">
      <c r="A18" s="134" t="s">
        <v>47</v>
      </c>
      <c r="B18" s="134"/>
      <c r="C18" s="134"/>
      <c r="D18" s="20"/>
      <c r="E18" s="12"/>
      <c r="F18" s="11"/>
    </row>
    <row r="19" spans="1:9">
      <c r="A19" s="7"/>
      <c r="B19" s="7"/>
      <c r="C19" s="102"/>
      <c r="D19" s="15"/>
    </row>
    <row r="20" spans="1:9">
      <c r="A20" s="7"/>
      <c r="B20" s="7"/>
      <c r="C20" s="102"/>
      <c r="D20" s="15"/>
    </row>
    <row r="21" spans="1:9">
      <c r="A21" s="7"/>
      <c r="B21" s="7"/>
      <c r="C21" s="102"/>
      <c r="D21" s="15"/>
    </row>
    <row r="22" spans="1:9">
      <c r="A22" s="7"/>
      <c r="B22" s="7"/>
      <c r="C22" s="102"/>
      <c r="D22" s="15"/>
    </row>
    <row r="23" spans="1:9">
      <c r="A23" s="7"/>
      <c r="B23" s="7"/>
      <c r="C23" s="102"/>
      <c r="D23" s="15"/>
    </row>
  </sheetData>
  <protectedRanges>
    <protectedRange sqref="C4:E5" name="Range1_2"/>
    <protectedRange sqref="H5" name="Range1_3"/>
  </protectedRanges>
  <mergeCells count="4">
    <mergeCell ref="A17:C17"/>
    <mergeCell ref="A2:C2"/>
    <mergeCell ref="A18:C18"/>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4"/>
  <sheetViews>
    <sheetView tabSelected="1" zoomScaleNormal="100" zoomScaleSheetLayoutView="120" workbookViewId="0">
      <selection activeCell="B8" sqref="B8"/>
    </sheetView>
  </sheetViews>
  <sheetFormatPr defaultRowHeight="13"/>
  <cols>
    <col min="1" max="1" width="7" style="23" customWidth="1"/>
    <col min="2" max="2" width="63.453125" style="22" customWidth="1"/>
    <col min="3" max="3" width="10.54296875" style="27" customWidth="1"/>
    <col min="4" max="4" width="8.7265625" style="24" customWidth="1"/>
    <col min="5" max="5" width="10.26953125" style="24" customWidth="1"/>
    <col min="6" max="6" width="14.26953125" style="25" customWidth="1"/>
    <col min="7" max="7" width="9.1796875" style="22"/>
    <col min="8" max="8" width="17.453125" style="22" customWidth="1"/>
    <col min="9" max="255" width="9.1796875" style="22"/>
    <col min="256" max="256" width="7" style="22" customWidth="1"/>
    <col min="257" max="257" width="1.7265625" style="22" customWidth="1"/>
    <col min="258" max="258" width="62.26953125" style="22" customWidth="1"/>
    <col min="259" max="259" width="10.54296875" style="22" customWidth="1"/>
    <col min="260" max="260" width="8.7265625" style="22" customWidth="1"/>
    <col min="261" max="261" width="10.26953125" style="22" customWidth="1"/>
    <col min="262" max="262" width="14.26953125" style="22" customWidth="1"/>
    <col min="263" max="511" width="9.1796875" style="22"/>
    <col min="512" max="512" width="7" style="22" customWidth="1"/>
    <col min="513" max="513" width="1.7265625" style="22" customWidth="1"/>
    <col min="514" max="514" width="62.26953125" style="22" customWidth="1"/>
    <col min="515" max="515" width="10.54296875" style="22" customWidth="1"/>
    <col min="516" max="516" width="8.7265625" style="22" customWidth="1"/>
    <col min="517" max="517" width="10.26953125" style="22" customWidth="1"/>
    <col min="518" max="518" width="14.26953125" style="22" customWidth="1"/>
    <col min="519" max="767" width="9.1796875" style="22"/>
    <col min="768" max="768" width="7" style="22" customWidth="1"/>
    <col min="769" max="769" width="1.7265625" style="22" customWidth="1"/>
    <col min="770" max="770" width="62.26953125" style="22" customWidth="1"/>
    <col min="771" max="771" width="10.54296875" style="22" customWidth="1"/>
    <col min="772" max="772" width="8.7265625" style="22" customWidth="1"/>
    <col min="773" max="773" width="10.26953125" style="22" customWidth="1"/>
    <col min="774" max="774" width="14.26953125" style="22" customWidth="1"/>
    <col min="775" max="1023" width="9.1796875" style="22"/>
    <col min="1024" max="1024" width="7" style="22" customWidth="1"/>
    <col min="1025" max="1025" width="1.7265625" style="22" customWidth="1"/>
    <col min="1026" max="1026" width="62.26953125" style="22" customWidth="1"/>
    <col min="1027" max="1027" width="10.54296875" style="22" customWidth="1"/>
    <col min="1028" max="1028" width="8.7265625" style="22" customWidth="1"/>
    <col min="1029" max="1029" width="10.26953125" style="22" customWidth="1"/>
    <col min="1030" max="1030" width="14.26953125" style="22" customWidth="1"/>
    <col min="1031" max="1279" width="9.1796875" style="22"/>
    <col min="1280" max="1280" width="7" style="22" customWidth="1"/>
    <col min="1281" max="1281" width="1.7265625" style="22" customWidth="1"/>
    <col min="1282" max="1282" width="62.26953125" style="22" customWidth="1"/>
    <col min="1283" max="1283" width="10.54296875" style="22" customWidth="1"/>
    <col min="1284" max="1284" width="8.7265625" style="22" customWidth="1"/>
    <col min="1285" max="1285" width="10.26953125" style="22" customWidth="1"/>
    <col min="1286" max="1286" width="14.26953125" style="22" customWidth="1"/>
    <col min="1287" max="1535" width="9.1796875" style="22"/>
    <col min="1536" max="1536" width="7" style="22" customWidth="1"/>
    <col min="1537" max="1537" width="1.7265625" style="22" customWidth="1"/>
    <col min="1538" max="1538" width="62.26953125" style="22" customWidth="1"/>
    <col min="1539" max="1539" width="10.54296875" style="22" customWidth="1"/>
    <col min="1540" max="1540" width="8.7265625" style="22" customWidth="1"/>
    <col min="1541" max="1541" width="10.26953125" style="22" customWidth="1"/>
    <col min="1542" max="1542" width="14.26953125" style="22" customWidth="1"/>
    <col min="1543" max="1791" width="9.1796875" style="22"/>
    <col min="1792" max="1792" width="7" style="22" customWidth="1"/>
    <col min="1793" max="1793" width="1.7265625" style="22" customWidth="1"/>
    <col min="1794" max="1794" width="62.26953125" style="22" customWidth="1"/>
    <col min="1795" max="1795" width="10.54296875" style="22" customWidth="1"/>
    <col min="1796" max="1796" width="8.7265625" style="22" customWidth="1"/>
    <col min="1797" max="1797" width="10.26953125" style="22" customWidth="1"/>
    <col min="1798" max="1798" width="14.26953125" style="22" customWidth="1"/>
    <col min="1799" max="2047" width="9.1796875" style="22"/>
    <col min="2048" max="2048" width="7" style="22" customWidth="1"/>
    <col min="2049" max="2049" width="1.7265625" style="22" customWidth="1"/>
    <col min="2050" max="2050" width="62.26953125" style="22" customWidth="1"/>
    <col min="2051" max="2051" width="10.54296875" style="22" customWidth="1"/>
    <col min="2052" max="2052" width="8.7265625" style="22" customWidth="1"/>
    <col min="2053" max="2053" width="10.26953125" style="22" customWidth="1"/>
    <col min="2054" max="2054" width="14.26953125" style="22" customWidth="1"/>
    <col min="2055" max="2303" width="9.1796875" style="22"/>
    <col min="2304" max="2304" width="7" style="22" customWidth="1"/>
    <col min="2305" max="2305" width="1.7265625" style="22" customWidth="1"/>
    <col min="2306" max="2306" width="62.26953125" style="22" customWidth="1"/>
    <col min="2307" max="2307" width="10.54296875" style="22" customWidth="1"/>
    <col min="2308" max="2308" width="8.7265625" style="22" customWidth="1"/>
    <col min="2309" max="2309" width="10.26953125" style="22" customWidth="1"/>
    <col min="2310" max="2310" width="14.26953125" style="22" customWidth="1"/>
    <col min="2311" max="2559" width="9.1796875" style="22"/>
    <col min="2560" max="2560" width="7" style="22" customWidth="1"/>
    <col min="2561" max="2561" width="1.7265625" style="22" customWidth="1"/>
    <col min="2562" max="2562" width="62.26953125" style="22" customWidth="1"/>
    <col min="2563" max="2563" width="10.54296875" style="22" customWidth="1"/>
    <col min="2564" max="2564" width="8.7265625" style="22" customWidth="1"/>
    <col min="2565" max="2565" width="10.26953125" style="22" customWidth="1"/>
    <col min="2566" max="2566" width="14.26953125" style="22" customWidth="1"/>
    <col min="2567" max="2815" width="9.1796875" style="22"/>
    <col min="2816" max="2816" width="7" style="22" customWidth="1"/>
    <col min="2817" max="2817" width="1.7265625" style="22" customWidth="1"/>
    <col min="2818" max="2818" width="62.26953125" style="22" customWidth="1"/>
    <col min="2819" max="2819" width="10.54296875" style="22" customWidth="1"/>
    <col min="2820" max="2820" width="8.7265625" style="22" customWidth="1"/>
    <col min="2821" max="2821" width="10.26953125" style="22" customWidth="1"/>
    <col min="2822" max="2822" width="14.26953125" style="22" customWidth="1"/>
    <col min="2823" max="3071" width="9.1796875" style="22"/>
    <col min="3072" max="3072" width="7" style="22" customWidth="1"/>
    <col min="3073" max="3073" width="1.7265625" style="22" customWidth="1"/>
    <col min="3074" max="3074" width="62.26953125" style="22" customWidth="1"/>
    <col min="3075" max="3075" width="10.54296875" style="22" customWidth="1"/>
    <col min="3076" max="3076" width="8.7265625" style="22" customWidth="1"/>
    <col min="3077" max="3077" width="10.26953125" style="22" customWidth="1"/>
    <col min="3078" max="3078" width="14.26953125" style="22" customWidth="1"/>
    <col min="3079" max="3327" width="9.1796875" style="22"/>
    <col min="3328" max="3328" width="7" style="22" customWidth="1"/>
    <col min="3329" max="3329" width="1.7265625" style="22" customWidth="1"/>
    <col min="3330" max="3330" width="62.26953125" style="22" customWidth="1"/>
    <col min="3331" max="3331" width="10.54296875" style="22" customWidth="1"/>
    <col min="3332" max="3332" width="8.7265625" style="22" customWidth="1"/>
    <col min="3333" max="3333" width="10.26953125" style="22" customWidth="1"/>
    <col min="3334" max="3334" width="14.26953125" style="22" customWidth="1"/>
    <col min="3335" max="3583" width="9.1796875" style="22"/>
    <col min="3584" max="3584" width="7" style="22" customWidth="1"/>
    <col min="3585" max="3585" width="1.7265625" style="22" customWidth="1"/>
    <col min="3586" max="3586" width="62.26953125" style="22" customWidth="1"/>
    <col min="3587" max="3587" width="10.54296875" style="22" customWidth="1"/>
    <col min="3588" max="3588" width="8.7265625" style="22" customWidth="1"/>
    <col min="3589" max="3589" width="10.26953125" style="22" customWidth="1"/>
    <col min="3590" max="3590" width="14.26953125" style="22" customWidth="1"/>
    <col min="3591" max="3839" width="9.1796875" style="22"/>
    <col min="3840" max="3840" width="7" style="22" customWidth="1"/>
    <col min="3841" max="3841" width="1.7265625" style="22" customWidth="1"/>
    <col min="3842" max="3842" width="62.26953125" style="22" customWidth="1"/>
    <col min="3843" max="3843" width="10.54296875" style="22" customWidth="1"/>
    <col min="3844" max="3844" width="8.7265625" style="22" customWidth="1"/>
    <col min="3845" max="3845" width="10.26953125" style="22" customWidth="1"/>
    <col min="3846" max="3846" width="14.26953125" style="22" customWidth="1"/>
    <col min="3847" max="4095" width="9.1796875" style="22"/>
    <col min="4096" max="4096" width="7" style="22" customWidth="1"/>
    <col min="4097" max="4097" width="1.7265625" style="22" customWidth="1"/>
    <col min="4098" max="4098" width="62.26953125" style="22" customWidth="1"/>
    <col min="4099" max="4099" width="10.54296875" style="22" customWidth="1"/>
    <col min="4100" max="4100" width="8.7265625" style="22" customWidth="1"/>
    <col min="4101" max="4101" width="10.26953125" style="22" customWidth="1"/>
    <col min="4102" max="4102" width="14.26953125" style="22" customWidth="1"/>
    <col min="4103" max="4351" width="9.1796875" style="22"/>
    <col min="4352" max="4352" width="7" style="22" customWidth="1"/>
    <col min="4353" max="4353" width="1.7265625" style="22" customWidth="1"/>
    <col min="4354" max="4354" width="62.26953125" style="22" customWidth="1"/>
    <col min="4355" max="4355" width="10.54296875" style="22" customWidth="1"/>
    <col min="4356" max="4356" width="8.7265625" style="22" customWidth="1"/>
    <col min="4357" max="4357" width="10.26953125" style="22" customWidth="1"/>
    <col min="4358" max="4358" width="14.26953125" style="22" customWidth="1"/>
    <col min="4359" max="4607" width="9.1796875" style="22"/>
    <col min="4608" max="4608" width="7" style="22" customWidth="1"/>
    <col min="4609" max="4609" width="1.7265625" style="22" customWidth="1"/>
    <col min="4610" max="4610" width="62.26953125" style="22" customWidth="1"/>
    <col min="4611" max="4611" width="10.54296875" style="22" customWidth="1"/>
    <col min="4612" max="4612" width="8.7265625" style="22" customWidth="1"/>
    <col min="4613" max="4613" width="10.26953125" style="22" customWidth="1"/>
    <col min="4614" max="4614" width="14.26953125" style="22" customWidth="1"/>
    <col min="4615" max="4863" width="9.1796875" style="22"/>
    <col min="4864" max="4864" width="7" style="22" customWidth="1"/>
    <col min="4865" max="4865" width="1.7265625" style="22" customWidth="1"/>
    <col min="4866" max="4866" width="62.26953125" style="22" customWidth="1"/>
    <col min="4867" max="4867" width="10.54296875" style="22" customWidth="1"/>
    <col min="4868" max="4868" width="8.7265625" style="22" customWidth="1"/>
    <col min="4869" max="4869" width="10.26953125" style="22" customWidth="1"/>
    <col min="4870" max="4870" width="14.26953125" style="22" customWidth="1"/>
    <col min="4871" max="5119" width="9.1796875" style="22"/>
    <col min="5120" max="5120" width="7" style="22" customWidth="1"/>
    <col min="5121" max="5121" width="1.7265625" style="22" customWidth="1"/>
    <col min="5122" max="5122" width="62.26953125" style="22" customWidth="1"/>
    <col min="5123" max="5123" width="10.54296875" style="22" customWidth="1"/>
    <col min="5124" max="5124" width="8.7265625" style="22" customWidth="1"/>
    <col min="5125" max="5125" width="10.26953125" style="22" customWidth="1"/>
    <col min="5126" max="5126" width="14.26953125" style="22" customWidth="1"/>
    <col min="5127" max="5375" width="9.1796875" style="22"/>
    <col min="5376" max="5376" width="7" style="22" customWidth="1"/>
    <col min="5377" max="5377" width="1.7265625" style="22" customWidth="1"/>
    <col min="5378" max="5378" width="62.26953125" style="22" customWidth="1"/>
    <col min="5379" max="5379" width="10.54296875" style="22" customWidth="1"/>
    <col min="5380" max="5380" width="8.7265625" style="22" customWidth="1"/>
    <col min="5381" max="5381" width="10.26953125" style="22" customWidth="1"/>
    <col min="5382" max="5382" width="14.26953125" style="22" customWidth="1"/>
    <col min="5383" max="5631" width="9.1796875" style="22"/>
    <col min="5632" max="5632" width="7" style="22" customWidth="1"/>
    <col min="5633" max="5633" width="1.7265625" style="22" customWidth="1"/>
    <col min="5634" max="5634" width="62.26953125" style="22" customWidth="1"/>
    <col min="5635" max="5635" width="10.54296875" style="22" customWidth="1"/>
    <col min="5636" max="5636" width="8.7265625" style="22" customWidth="1"/>
    <col min="5637" max="5637" width="10.26953125" style="22" customWidth="1"/>
    <col min="5638" max="5638" width="14.26953125" style="22" customWidth="1"/>
    <col min="5639" max="5887" width="9.1796875" style="22"/>
    <col min="5888" max="5888" width="7" style="22" customWidth="1"/>
    <col min="5889" max="5889" width="1.7265625" style="22" customWidth="1"/>
    <col min="5890" max="5890" width="62.26953125" style="22" customWidth="1"/>
    <col min="5891" max="5891" width="10.54296875" style="22" customWidth="1"/>
    <col min="5892" max="5892" width="8.7265625" style="22" customWidth="1"/>
    <col min="5893" max="5893" width="10.26953125" style="22" customWidth="1"/>
    <col min="5894" max="5894" width="14.26953125" style="22" customWidth="1"/>
    <col min="5895" max="6143" width="9.1796875" style="22"/>
    <col min="6144" max="6144" width="7" style="22" customWidth="1"/>
    <col min="6145" max="6145" width="1.7265625" style="22" customWidth="1"/>
    <col min="6146" max="6146" width="62.26953125" style="22" customWidth="1"/>
    <col min="6147" max="6147" width="10.54296875" style="22" customWidth="1"/>
    <col min="6148" max="6148" width="8.7265625" style="22" customWidth="1"/>
    <col min="6149" max="6149" width="10.26953125" style="22" customWidth="1"/>
    <col min="6150" max="6150" width="14.26953125" style="22" customWidth="1"/>
    <col min="6151" max="6399" width="9.1796875" style="22"/>
    <col min="6400" max="6400" width="7" style="22" customWidth="1"/>
    <col min="6401" max="6401" width="1.7265625" style="22" customWidth="1"/>
    <col min="6402" max="6402" width="62.26953125" style="22" customWidth="1"/>
    <col min="6403" max="6403" width="10.54296875" style="22" customWidth="1"/>
    <col min="6404" max="6404" width="8.7265625" style="22" customWidth="1"/>
    <col min="6405" max="6405" width="10.26953125" style="22" customWidth="1"/>
    <col min="6406" max="6406" width="14.26953125" style="22" customWidth="1"/>
    <col min="6407" max="6655" width="9.1796875" style="22"/>
    <col min="6656" max="6656" width="7" style="22" customWidth="1"/>
    <col min="6657" max="6657" width="1.7265625" style="22" customWidth="1"/>
    <col min="6658" max="6658" width="62.26953125" style="22" customWidth="1"/>
    <col min="6659" max="6659" width="10.54296875" style="22" customWidth="1"/>
    <col min="6660" max="6660" width="8.7265625" style="22" customWidth="1"/>
    <col min="6661" max="6661" width="10.26953125" style="22" customWidth="1"/>
    <col min="6662" max="6662" width="14.26953125" style="22" customWidth="1"/>
    <col min="6663" max="6911" width="9.1796875" style="22"/>
    <col min="6912" max="6912" width="7" style="22" customWidth="1"/>
    <col min="6913" max="6913" width="1.7265625" style="22" customWidth="1"/>
    <col min="6914" max="6914" width="62.26953125" style="22" customWidth="1"/>
    <col min="6915" max="6915" width="10.54296875" style="22" customWidth="1"/>
    <col min="6916" max="6916" width="8.7265625" style="22" customWidth="1"/>
    <col min="6917" max="6917" width="10.26953125" style="22" customWidth="1"/>
    <col min="6918" max="6918" width="14.26953125" style="22" customWidth="1"/>
    <col min="6919" max="7167" width="9.1796875" style="22"/>
    <col min="7168" max="7168" width="7" style="22" customWidth="1"/>
    <col min="7169" max="7169" width="1.7265625" style="22" customWidth="1"/>
    <col min="7170" max="7170" width="62.26953125" style="22" customWidth="1"/>
    <col min="7171" max="7171" width="10.54296875" style="22" customWidth="1"/>
    <col min="7172" max="7172" width="8.7265625" style="22" customWidth="1"/>
    <col min="7173" max="7173" width="10.26953125" style="22" customWidth="1"/>
    <col min="7174" max="7174" width="14.26953125" style="22" customWidth="1"/>
    <col min="7175" max="7423" width="9.1796875" style="22"/>
    <col min="7424" max="7424" width="7" style="22" customWidth="1"/>
    <col min="7425" max="7425" width="1.7265625" style="22" customWidth="1"/>
    <col min="7426" max="7426" width="62.26953125" style="22" customWidth="1"/>
    <col min="7427" max="7427" width="10.54296875" style="22" customWidth="1"/>
    <col min="7428" max="7428" width="8.7265625" style="22" customWidth="1"/>
    <col min="7429" max="7429" width="10.26953125" style="22" customWidth="1"/>
    <col min="7430" max="7430" width="14.26953125" style="22" customWidth="1"/>
    <col min="7431" max="7679" width="9.1796875" style="22"/>
    <col min="7680" max="7680" width="7" style="22" customWidth="1"/>
    <col min="7681" max="7681" width="1.7265625" style="22" customWidth="1"/>
    <col min="7682" max="7682" width="62.26953125" style="22" customWidth="1"/>
    <col min="7683" max="7683" width="10.54296875" style="22" customWidth="1"/>
    <col min="7684" max="7684" width="8.7265625" style="22" customWidth="1"/>
    <col min="7685" max="7685" width="10.26953125" style="22" customWidth="1"/>
    <col min="7686" max="7686" width="14.26953125" style="22" customWidth="1"/>
    <col min="7687" max="7935" width="9.1796875" style="22"/>
    <col min="7936" max="7936" width="7" style="22" customWidth="1"/>
    <col min="7937" max="7937" width="1.7265625" style="22" customWidth="1"/>
    <col min="7938" max="7938" width="62.26953125" style="22" customWidth="1"/>
    <col min="7939" max="7939" width="10.54296875" style="22" customWidth="1"/>
    <col min="7940" max="7940" width="8.7265625" style="22" customWidth="1"/>
    <col min="7941" max="7941" width="10.26953125" style="22" customWidth="1"/>
    <col min="7942" max="7942" width="14.26953125" style="22" customWidth="1"/>
    <col min="7943" max="8191" width="9.1796875" style="22"/>
    <col min="8192" max="8192" width="7" style="22" customWidth="1"/>
    <col min="8193" max="8193" width="1.7265625" style="22" customWidth="1"/>
    <col min="8194" max="8194" width="62.26953125" style="22" customWidth="1"/>
    <col min="8195" max="8195" width="10.54296875" style="22" customWidth="1"/>
    <col min="8196" max="8196" width="8.7265625" style="22" customWidth="1"/>
    <col min="8197" max="8197" width="10.26953125" style="22" customWidth="1"/>
    <col min="8198" max="8198" width="14.26953125" style="22" customWidth="1"/>
    <col min="8199" max="8447" width="9.1796875" style="22"/>
    <col min="8448" max="8448" width="7" style="22" customWidth="1"/>
    <col min="8449" max="8449" width="1.7265625" style="22" customWidth="1"/>
    <col min="8450" max="8450" width="62.26953125" style="22" customWidth="1"/>
    <col min="8451" max="8451" width="10.54296875" style="22" customWidth="1"/>
    <col min="8452" max="8452" width="8.7265625" style="22" customWidth="1"/>
    <col min="8453" max="8453" width="10.26953125" style="22" customWidth="1"/>
    <col min="8454" max="8454" width="14.26953125" style="22" customWidth="1"/>
    <col min="8455" max="8703" width="9.1796875" style="22"/>
    <col min="8704" max="8704" width="7" style="22" customWidth="1"/>
    <col min="8705" max="8705" width="1.7265625" style="22" customWidth="1"/>
    <col min="8706" max="8706" width="62.26953125" style="22" customWidth="1"/>
    <col min="8707" max="8707" width="10.54296875" style="22" customWidth="1"/>
    <col min="8708" max="8708" width="8.7265625" style="22" customWidth="1"/>
    <col min="8709" max="8709" width="10.26953125" style="22" customWidth="1"/>
    <col min="8710" max="8710" width="14.26953125" style="22" customWidth="1"/>
    <col min="8711" max="8959" width="9.1796875" style="22"/>
    <col min="8960" max="8960" width="7" style="22" customWidth="1"/>
    <col min="8961" max="8961" width="1.7265625" style="22" customWidth="1"/>
    <col min="8962" max="8962" width="62.26953125" style="22" customWidth="1"/>
    <col min="8963" max="8963" width="10.54296875" style="22" customWidth="1"/>
    <col min="8964" max="8964" width="8.7265625" style="22" customWidth="1"/>
    <col min="8965" max="8965" width="10.26953125" style="22" customWidth="1"/>
    <col min="8966" max="8966" width="14.26953125" style="22" customWidth="1"/>
    <col min="8967" max="9215" width="9.1796875" style="22"/>
    <col min="9216" max="9216" width="7" style="22" customWidth="1"/>
    <col min="9217" max="9217" width="1.7265625" style="22" customWidth="1"/>
    <col min="9218" max="9218" width="62.26953125" style="22" customWidth="1"/>
    <col min="9219" max="9219" width="10.54296875" style="22" customWidth="1"/>
    <col min="9220" max="9220" width="8.7265625" style="22" customWidth="1"/>
    <col min="9221" max="9221" width="10.26953125" style="22" customWidth="1"/>
    <col min="9222" max="9222" width="14.26953125" style="22" customWidth="1"/>
    <col min="9223" max="9471" width="9.1796875" style="22"/>
    <col min="9472" max="9472" width="7" style="22" customWidth="1"/>
    <col min="9473" max="9473" width="1.7265625" style="22" customWidth="1"/>
    <col min="9474" max="9474" width="62.26953125" style="22" customWidth="1"/>
    <col min="9475" max="9475" width="10.54296875" style="22" customWidth="1"/>
    <col min="9476" max="9476" width="8.7265625" style="22" customWidth="1"/>
    <col min="9477" max="9477" width="10.26953125" style="22" customWidth="1"/>
    <col min="9478" max="9478" width="14.26953125" style="22" customWidth="1"/>
    <col min="9479" max="9727" width="9.1796875" style="22"/>
    <col min="9728" max="9728" width="7" style="22" customWidth="1"/>
    <col min="9729" max="9729" width="1.7265625" style="22" customWidth="1"/>
    <col min="9730" max="9730" width="62.26953125" style="22" customWidth="1"/>
    <col min="9731" max="9731" width="10.54296875" style="22" customWidth="1"/>
    <col min="9732" max="9732" width="8.7265625" style="22" customWidth="1"/>
    <col min="9733" max="9733" width="10.26953125" style="22" customWidth="1"/>
    <col min="9734" max="9734" width="14.26953125" style="22" customWidth="1"/>
    <col min="9735" max="9983" width="9.1796875" style="22"/>
    <col min="9984" max="9984" width="7" style="22" customWidth="1"/>
    <col min="9985" max="9985" width="1.7265625" style="22" customWidth="1"/>
    <col min="9986" max="9986" width="62.26953125" style="22" customWidth="1"/>
    <col min="9987" max="9987" width="10.54296875" style="22" customWidth="1"/>
    <col min="9988" max="9988" width="8.7265625" style="22" customWidth="1"/>
    <col min="9989" max="9989" width="10.26953125" style="22" customWidth="1"/>
    <col min="9990" max="9990" width="14.26953125" style="22" customWidth="1"/>
    <col min="9991" max="10239" width="9.1796875" style="22"/>
    <col min="10240" max="10240" width="7" style="22" customWidth="1"/>
    <col min="10241" max="10241" width="1.7265625" style="22" customWidth="1"/>
    <col min="10242" max="10242" width="62.26953125" style="22" customWidth="1"/>
    <col min="10243" max="10243" width="10.54296875" style="22" customWidth="1"/>
    <col min="10244" max="10244" width="8.7265625" style="22" customWidth="1"/>
    <col min="10245" max="10245" width="10.26953125" style="22" customWidth="1"/>
    <col min="10246" max="10246" width="14.26953125" style="22" customWidth="1"/>
    <col min="10247" max="10495" width="9.1796875" style="22"/>
    <col min="10496" max="10496" width="7" style="22" customWidth="1"/>
    <col min="10497" max="10497" width="1.7265625" style="22" customWidth="1"/>
    <col min="10498" max="10498" width="62.26953125" style="22" customWidth="1"/>
    <col min="10499" max="10499" width="10.54296875" style="22" customWidth="1"/>
    <col min="10500" max="10500" width="8.7265625" style="22" customWidth="1"/>
    <col min="10501" max="10501" width="10.26953125" style="22" customWidth="1"/>
    <col min="10502" max="10502" width="14.26953125" style="22" customWidth="1"/>
    <col min="10503" max="10751" width="9.1796875" style="22"/>
    <col min="10752" max="10752" width="7" style="22" customWidth="1"/>
    <col min="10753" max="10753" width="1.7265625" style="22" customWidth="1"/>
    <col min="10754" max="10754" width="62.26953125" style="22" customWidth="1"/>
    <col min="10755" max="10755" width="10.54296875" style="22" customWidth="1"/>
    <col min="10756" max="10756" width="8.7265625" style="22" customWidth="1"/>
    <col min="10757" max="10757" width="10.26953125" style="22" customWidth="1"/>
    <col min="10758" max="10758" width="14.26953125" style="22" customWidth="1"/>
    <col min="10759" max="11007" width="9.1796875" style="22"/>
    <col min="11008" max="11008" width="7" style="22" customWidth="1"/>
    <col min="11009" max="11009" width="1.7265625" style="22" customWidth="1"/>
    <col min="11010" max="11010" width="62.26953125" style="22" customWidth="1"/>
    <col min="11011" max="11011" width="10.54296875" style="22" customWidth="1"/>
    <col min="11012" max="11012" width="8.7265625" style="22" customWidth="1"/>
    <col min="11013" max="11013" width="10.26953125" style="22" customWidth="1"/>
    <col min="11014" max="11014" width="14.26953125" style="22" customWidth="1"/>
    <col min="11015" max="11263" width="9.1796875" style="22"/>
    <col min="11264" max="11264" width="7" style="22" customWidth="1"/>
    <col min="11265" max="11265" width="1.7265625" style="22" customWidth="1"/>
    <col min="11266" max="11266" width="62.26953125" style="22" customWidth="1"/>
    <col min="11267" max="11267" width="10.54296875" style="22" customWidth="1"/>
    <col min="11268" max="11268" width="8.7265625" style="22" customWidth="1"/>
    <col min="11269" max="11269" width="10.26953125" style="22" customWidth="1"/>
    <col min="11270" max="11270" width="14.26953125" style="22" customWidth="1"/>
    <col min="11271" max="11519" width="9.1796875" style="22"/>
    <col min="11520" max="11520" width="7" style="22" customWidth="1"/>
    <col min="11521" max="11521" width="1.7265625" style="22" customWidth="1"/>
    <col min="11522" max="11522" width="62.26953125" style="22" customWidth="1"/>
    <col min="11523" max="11523" width="10.54296875" style="22" customWidth="1"/>
    <col min="11524" max="11524" width="8.7265625" style="22" customWidth="1"/>
    <col min="11525" max="11525" width="10.26953125" style="22" customWidth="1"/>
    <col min="11526" max="11526" width="14.26953125" style="22" customWidth="1"/>
    <col min="11527" max="11775" width="9.1796875" style="22"/>
    <col min="11776" max="11776" width="7" style="22" customWidth="1"/>
    <col min="11777" max="11777" width="1.7265625" style="22" customWidth="1"/>
    <col min="11778" max="11778" width="62.26953125" style="22" customWidth="1"/>
    <col min="11779" max="11779" width="10.54296875" style="22" customWidth="1"/>
    <col min="11780" max="11780" width="8.7265625" style="22" customWidth="1"/>
    <col min="11781" max="11781" width="10.26953125" style="22" customWidth="1"/>
    <col min="11782" max="11782" width="14.26953125" style="22" customWidth="1"/>
    <col min="11783" max="12031" width="9.1796875" style="22"/>
    <col min="12032" max="12032" width="7" style="22" customWidth="1"/>
    <col min="12033" max="12033" width="1.7265625" style="22" customWidth="1"/>
    <col min="12034" max="12034" width="62.26953125" style="22" customWidth="1"/>
    <col min="12035" max="12035" width="10.54296875" style="22" customWidth="1"/>
    <col min="12036" max="12036" width="8.7265625" style="22" customWidth="1"/>
    <col min="12037" max="12037" width="10.26953125" style="22" customWidth="1"/>
    <col min="12038" max="12038" width="14.26953125" style="22" customWidth="1"/>
    <col min="12039" max="12287" width="9.1796875" style="22"/>
    <col min="12288" max="12288" width="7" style="22" customWidth="1"/>
    <col min="12289" max="12289" width="1.7265625" style="22" customWidth="1"/>
    <col min="12290" max="12290" width="62.26953125" style="22" customWidth="1"/>
    <col min="12291" max="12291" width="10.54296875" style="22" customWidth="1"/>
    <col min="12292" max="12292" width="8.7265625" style="22" customWidth="1"/>
    <col min="12293" max="12293" width="10.26953125" style="22" customWidth="1"/>
    <col min="12294" max="12294" width="14.26953125" style="22" customWidth="1"/>
    <col min="12295" max="12543" width="9.1796875" style="22"/>
    <col min="12544" max="12544" width="7" style="22" customWidth="1"/>
    <col min="12545" max="12545" width="1.7265625" style="22" customWidth="1"/>
    <col min="12546" max="12546" width="62.26953125" style="22" customWidth="1"/>
    <col min="12547" max="12547" width="10.54296875" style="22" customWidth="1"/>
    <col min="12548" max="12548" width="8.7265625" style="22" customWidth="1"/>
    <col min="12549" max="12549" width="10.26953125" style="22" customWidth="1"/>
    <col min="12550" max="12550" width="14.26953125" style="22" customWidth="1"/>
    <col min="12551" max="12799" width="9.1796875" style="22"/>
    <col min="12800" max="12800" width="7" style="22" customWidth="1"/>
    <col min="12801" max="12801" width="1.7265625" style="22" customWidth="1"/>
    <col min="12802" max="12802" width="62.26953125" style="22" customWidth="1"/>
    <col min="12803" max="12803" width="10.54296875" style="22" customWidth="1"/>
    <col min="12804" max="12804" width="8.7265625" style="22" customWidth="1"/>
    <col min="12805" max="12805" width="10.26953125" style="22" customWidth="1"/>
    <col min="12806" max="12806" width="14.26953125" style="22" customWidth="1"/>
    <col min="12807" max="13055" width="9.1796875" style="22"/>
    <col min="13056" max="13056" width="7" style="22" customWidth="1"/>
    <col min="13057" max="13057" width="1.7265625" style="22" customWidth="1"/>
    <col min="13058" max="13058" width="62.26953125" style="22" customWidth="1"/>
    <col min="13059" max="13059" width="10.54296875" style="22" customWidth="1"/>
    <col min="13060" max="13060" width="8.7265625" style="22" customWidth="1"/>
    <col min="13061" max="13061" width="10.26953125" style="22" customWidth="1"/>
    <col min="13062" max="13062" width="14.26953125" style="22" customWidth="1"/>
    <col min="13063" max="13311" width="9.1796875" style="22"/>
    <col min="13312" max="13312" width="7" style="22" customWidth="1"/>
    <col min="13313" max="13313" width="1.7265625" style="22" customWidth="1"/>
    <col min="13314" max="13314" width="62.26953125" style="22" customWidth="1"/>
    <col min="13315" max="13315" width="10.54296875" style="22" customWidth="1"/>
    <col min="13316" max="13316" width="8.7265625" style="22" customWidth="1"/>
    <col min="13317" max="13317" width="10.26953125" style="22" customWidth="1"/>
    <col min="13318" max="13318" width="14.26953125" style="22" customWidth="1"/>
    <col min="13319" max="13567" width="9.1796875" style="22"/>
    <col min="13568" max="13568" width="7" style="22" customWidth="1"/>
    <col min="13569" max="13569" width="1.7265625" style="22" customWidth="1"/>
    <col min="13570" max="13570" width="62.26953125" style="22" customWidth="1"/>
    <col min="13571" max="13571" width="10.54296875" style="22" customWidth="1"/>
    <col min="13572" max="13572" width="8.7265625" style="22" customWidth="1"/>
    <col min="13573" max="13573" width="10.26953125" style="22" customWidth="1"/>
    <col min="13574" max="13574" width="14.26953125" style="22" customWidth="1"/>
    <col min="13575" max="13823" width="9.1796875" style="22"/>
    <col min="13824" max="13824" width="7" style="22" customWidth="1"/>
    <col min="13825" max="13825" width="1.7265625" style="22" customWidth="1"/>
    <col min="13826" max="13826" width="62.26953125" style="22" customWidth="1"/>
    <col min="13827" max="13827" width="10.54296875" style="22" customWidth="1"/>
    <col min="13828" max="13828" width="8.7265625" style="22" customWidth="1"/>
    <col min="13829" max="13829" width="10.26953125" style="22" customWidth="1"/>
    <col min="13830" max="13830" width="14.26953125" style="22" customWidth="1"/>
    <col min="13831" max="14079" width="9.1796875" style="22"/>
    <col min="14080" max="14080" width="7" style="22" customWidth="1"/>
    <col min="14081" max="14081" width="1.7265625" style="22" customWidth="1"/>
    <col min="14082" max="14082" width="62.26953125" style="22" customWidth="1"/>
    <col min="14083" max="14083" width="10.54296875" style="22" customWidth="1"/>
    <col min="14084" max="14084" width="8.7265625" style="22" customWidth="1"/>
    <col min="14085" max="14085" width="10.26953125" style="22" customWidth="1"/>
    <col min="14086" max="14086" width="14.26953125" style="22" customWidth="1"/>
    <col min="14087" max="14335" width="9.1796875" style="22"/>
    <col min="14336" max="14336" width="7" style="22" customWidth="1"/>
    <col min="14337" max="14337" width="1.7265625" style="22" customWidth="1"/>
    <col min="14338" max="14338" width="62.26953125" style="22" customWidth="1"/>
    <col min="14339" max="14339" width="10.54296875" style="22" customWidth="1"/>
    <col min="14340" max="14340" width="8.7265625" style="22" customWidth="1"/>
    <col min="14341" max="14341" width="10.26953125" style="22" customWidth="1"/>
    <col min="14342" max="14342" width="14.26953125" style="22" customWidth="1"/>
    <col min="14343" max="14591" width="9.1796875" style="22"/>
    <col min="14592" max="14592" width="7" style="22" customWidth="1"/>
    <col min="14593" max="14593" width="1.7265625" style="22" customWidth="1"/>
    <col min="14594" max="14594" width="62.26953125" style="22" customWidth="1"/>
    <col min="14595" max="14595" width="10.54296875" style="22" customWidth="1"/>
    <col min="14596" max="14596" width="8.7265625" style="22" customWidth="1"/>
    <col min="14597" max="14597" width="10.26953125" style="22" customWidth="1"/>
    <col min="14598" max="14598" width="14.26953125" style="22" customWidth="1"/>
    <col min="14599" max="14847" width="9.1796875" style="22"/>
    <col min="14848" max="14848" width="7" style="22" customWidth="1"/>
    <col min="14849" max="14849" width="1.7265625" style="22" customWidth="1"/>
    <col min="14850" max="14850" width="62.26953125" style="22" customWidth="1"/>
    <col min="14851" max="14851" width="10.54296875" style="22" customWidth="1"/>
    <col min="14852" max="14852" width="8.7265625" style="22" customWidth="1"/>
    <col min="14853" max="14853" width="10.26953125" style="22" customWidth="1"/>
    <col min="14854" max="14854" width="14.26953125" style="22" customWidth="1"/>
    <col min="14855" max="15103" width="9.1796875" style="22"/>
    <col min="15104" max="15104" width="7" style="22" customWidth="1"/>
    <col min="15105" max="15105" width="1.7265625" style="22" customWidth="1"/>
    <col min="15106" max="15106" width="62.26953125" style="22" customWidth="1"/>
    <col min="15107" max="15107" width="10.54296875" style="22" customWidth="1"/>
    <col min="15108" max="15108" width="8.7265625" style="22" customWidth="1"/>
    <col min="15109" max="15109" width="10.26953125" style="22" customWidth="1"/>
    <col min="15110" max="15110" width="14.26953125" style="22" customWidth="1"/>
    <col min="15111" max="15359" width="9.1796875" style="22"/>
    <col min="15360" max="15360" width="7" style="22" customWidth="1"/>
    <col min="15361" max="15361" width="1.7265625" style="22" customWidth="1"/>
    <col min="15362" max="15362" width="62.26953125" style="22" customWidth="1"/>
    <col min="15363" max="15363" width="10.54296875" style="22" customWidth="1"/>
    <col min="15364" max="15364" width="8.7265625" style="22" customWidth="1"/>
    <col min="15365" max="15365" width="10.26953125" style="22" customWidth="1"/>
    <col min="15366" max="15366" width="14.26953125" style="22" customWidth="1"/>
    <col min="15367" max="15615" width="9.1796875" style="22"/>
    <col min="15616" max="15616" width="7" style="22" customWidth="1"/>
    <col min="15617" max="15617" width="1.7265625" style="22" customWidth="1"/>
    <col min="15618" max="15618" width="62.26953125" style="22" customWidth="1"/>
    <col min="15619" max="15619" width="10.54296875" style="22" customWidth="1"/>
    <col min="15620" max="15620" width="8.7265625" style="22" customWidth="1"/>
    <col min="15621" max="15621" width="10.26953125" style="22" customWidth="1"/>
    <col min="15622" max="15622" width="14.26953125" style="22" customWidth="1"/>
    <col min="15623" max="15871" width="9.1796875" style="22"/>
    <col min="15872" max="15872" width="7" style="22" customWidth="1"/>
    <col min="15873" max="15873" width="1.7265625" style="22" customWidth="1"/>
    <col min="15874" max="15874" width="62.26953125" style="22" customWidth="1"/>
    <col min="15875" max="15875" width="10.54296875" style="22" customWidth="1"/>
    <col min="15876" max="15876" width="8.7265625" style="22" customWidth="1"/>
    <col min="15877" max="15877" width="10.26953125" style="22" customWidth="1"/>
    <col min="15878" max="15878" width="14.26953125" style="22" customWidth="1"/>
    <col min="15879" max="16127" width="9.1796875" style="22"/>
    <col min="16128" max="16128" width="7" style="22" customWidth="1"/>
    <col min="16129" max="16129" width="1.7265625" style="22" customWidth="1"/>
    <col min="16130" max="16130" width="62.26953125" style="22" customWidth="1"/>
    <col min="16131" max="16131" width="10.54296875" style="22" customWidth="1"/>
    <col min="16132" max="16132" width="8.7265625" style="22" customWidth="1"/>
    <col min="16133" max="16133" width="10.26953125" style="22" customWidth="1"/>
    <col min="16134" max="16134" width="14.26953125" style="22" customWidth="1"/>
    <col min="16135" max="16384" width="9.1796875" style="22"/>
  </cols>
  <sheetData>
    <row r="1" spans="1:24">
      <c r="C1" s="85"/>
      <c r="D1" s="79"/>
      <c r="E1" s="79"/>
      <c r="F1" s="80"/>
      <c r="G1" s="21"/>
      <c r="H1" s="21"/>
      <c r="I1" s="21"/>
      <c r="J1" s="21"/>
      <c r="K1" s="21"/>
      <c r="L1" s="21"/>
      <c r="M1" s="21"/>
      <c r="N1" s="21"/>
      <c r="O1" s="21"/>
      <c r="P1" s="21"/>
      <c r="Q1" s="21"/>
      <c r="R1" s="21"/>
      <c r="S1" s="21"/>
      <c r="T1" s="21"/>
      <c r="U1" s="21"/>
      <c r="V1" s="21"/>
      <c r="W1" s="21"/>
      <c r="X1" s="21"/>
    </row>
    <row r="2" spans="1:24" ht="29.25" customHeight="1">
      <c r="A2" s="61" t="s">
        <v>9</v>
      </c>
      <c r="B2" s="62" t="s">
        <v>10</v>
      </c>
      <c r="C2" s="63" t="s">
        <v>11</v>
      </c>
      <c r="D2" s="63" t="s">
        <v>12</v>
      </c>
      <c r="E2" s="64" t="s">
        <v>15</v>
      </c>
      <c r="F2" s="65" t="s">
        <v>16</v>
      </c>
      <c r="G2" s="26"/>
      <c r="H2" s="21"/>
      <c r="I2" s="21"/>
      <c r="J2" s="21"/>
      <c r="K2" s="21"/>
      <c r="L2" s="21"/>
      <c r="M2" s="21"/>
      <c r="N2" s="21"/>
      <c r="O2" s="21"/>
      <c r="P2" s="21"/>
      <c r="Q2" s="21"/>
      <c r="R2" s="21"/>
      <c r="S2" s="21"/>
      <c r="T2" s="21"/>
      <c r="U2" s="21"/>
      <c r="V2" s="21"/>
      <c r="W2" s="21"/>
      <c r="X2" s="21"/>
    </row>
    <row r="3" spans="1:24">
      <c r="A3" s="66"/>
      <c r="B3" s="88"/>
      <c r="C3" s="84"/>
      <c r="D3" s="83"/>
      <c r="E3" s="81"/>
      <c r="F3" s="81"/>
      <c r="G3" s="21"/>
      <c r="H3" s="21"/>
      <c r="I3" s="21"/>
      <c r="J3" s="21"/>
      <c r="K3" s="21"/>
      <c r="L3" s="21"/>
      <c r="M3" s="21"/>
      <c r="N3" s="21"/>
      <c r="O3" s="21"/>
      <c r="P3" s="21"/>
      <c r="Q3" s="21"/>
      <c r="R3" s="21"/>
      <c r="S3" s="21"/>
      <c r="T3" s="21"/>
      <c r="U3" s="21"/>
      <c r="V3" s="21"/>
      <c r="W3" s="21"/>
      <c r="X3" s="21"/>
    </row>
    <row r="4" spans="1:24" ht="15" customHeight="1">
      <c r="A4" s="66" t="s">
        <v>17</v>
      </c>
      <c r="B4" s="67" t="s">
        <v>13</v>
      </c>
      <c r="C4" s="84"/>
      <c r="D4" s="83"/>
      <c r="E4" s="81"/>
      <c r="F4" s="81"/>
      <c r="G4" s="21"/>
      <c r="H4" s="21"/>
      <c r="I4" s="21"/>
      <c r="J4" s="21"/>
      <c r="K4" s="21"/>
      <c r="L4" s="21"/>
      <c r="M4" s="21"/>
      <c r="N4" s="21"/>
      <c r="O4" s="21"/>
      <c r="P4" s="21"/>
      <c r="Q4" s="21"/>
      <c r="R4" s="21"/>
      <c r="S4" s="21"/>
      <c r="T4" s="21"/>
      <c r="U4" s="21"/>
      <c r="V4" s="21"/>
      <c r="W4" s="21"/>
      <c r="X4" s="21"/>
    </row>
    <row r="5" spans="1:24" ht="15" customHeight="1">
      <c r="A5" s="66"/>
      <c r="B5" s="82"/>
      <c r="C5" s="84"/>
      <c r="D5" s="83"/>
      <c r="E5" s="81"/>
      <c r="F5" s="81"/>
      <c r="G5" s="21"/>
      <c r="H5" s="21"/>
      <c r="I5" s="21"/>
      <c r="J5" s="21"/>
      <c r="K5" s="21"/>
      <c r="L5" s="21"/>
      <c r="M5" s="21"/>
      <c r="N5" s="21"/>
      <c r="O5" s="21"/>
      <c r="P5" s="21"/>
      <c r="Q5" s="21"/>
      <c r="R5" s="21"/>
      <c r="S5" s="21"/>
      <c r="T5" s="21"/>
      <c r="U5" s="21"/>
      <c r="V5" s="21"/>
      <c r="W5" s="21"/>
      <c r="X5" s="21"/>
    </row>
    <row r="6" spans="1:24" ht="15.75" customHeight="1">
      <c r="A6" s="86">
        <v>1</v>
      </c>
      <c r="B6" s="87" t="s">
        <v>44</v>
      </c>
      <c r="C6" s="86"/>
      <c r="D6" s="86"/>
      <c r="E6" s="86"/>
      <c r="F6" s="86"/>
      <c r="G6" s="32"/>
      <c r="H6" s="21"/>
      <c r="I6" s="21"/>
      <c r="J6" s="21"/>
      <c r="K6" s="21"/>
      <c r="L6" s="21"/>
      <c r="M6" s="21"/>
      <c r="N6" s="21"/>
      <c r="O6" s="21"/>
      <c r="P6" s="21"/>
    </row>
    <row r="7" spans="1:24" ht="75">
      <c r="A7" s="37">
        <v>1.1000000000000001</v>
      </c>
      <c r="B7" s="29" t="s">
        <v>86</v>
      </c>
      <c r="C7" s="44">
        <v>32</v>
      </c>
      <c r="D7" s="36" t="s">
        <v>54</v>
      </c>
      <c r="E7" s="84">
        <v>0</v>
      </c>
      <c r="F7" s="71">
        <f t="shared" ref="F7" si="0">C7*E7</f>
        <v>0</v>
      </c>
      <c r="G7" s="32"/>
      <c r="H7" s="21"/>
      <c r="I7" s="21"/>
      <c r="J7" s="21"/>
      <c r="K7" s="21"/>
      <c r="L7" s="21"/>
      <c r="M7" s="21"/>
      <c r="N7" s="21"/>
      <c r="O7" s="21"/>
      <c r="P7" s="21"/>
    </row>
    <row r="8" spans="1:24" ht="15" customHeight="1">
      <c r="A8" s="37">
        <v>1.2</v>
      </c>
      <c r="B8" s="29" t="s">
        <v>26</v>
      </c>
      <c r="C8" s="44">
        <v>32</v>
      </c>
      <c r="D8" s="36" t="s">
        <v>54</v>
      </c>
      <c r="E8" s="84">
        <v>0</v>
      </c>
      <c r="F8" s="71">
        <f t="shared" ref="F8:F14" si="1">C8*E8</f>
        <v>0</v>
      </c>
      <c r="G8" s="32"/>
      <c r="H8" s="21"/>
      <c r="I8" s="21"/>
      <c r="J8" s="21"/>
      <c r="K8" s="21"/>
      <c r="L8" s="21"/>
      <c r="M8" s="21"/>
      <c r="N8" s="21"/>
      <c r="O8" s="21"/>
      <c r="P8" s="21"/>
    </row>
    <row r="9" spans="1:24" ht="25">
      <c r="A9" s="37">
        <v>1.3</v>
      </c>
      <c r="B9" s="29" t="s">
        <v>63</v>
      </c>
      <c r="C9" s="44">
        <v>3</v>
      </c>
      <c r="D9" s="36" t="s">
        <v>14</v>
      </c>
      <c r="E9" s="84">
        <v>0</v>
      </c>
      <c r="F9" s="71">
        <f t="shared" si="1"/>
        <v>0</v>
      </c>
      <c r="G9" s="32"/>
      <c r="H9" s="21"/>
      <c r="I9" s="21"/>
      <c r="J9" s="21"/>
      <c r="K9" s="21"/>
      <c r="L9" s="21"/>
      <c r="M9" s="21"/>
      <c r="N9" s="21"/>
      <c r="O9" s="21"/>
      <c r="P9" s="21"/>
    </row>
    <row r="10" spans="1:24" ht="25">
      <c r="A10" s="37">
        <v>1.4</v>
      </c>
      <c r="B10" s="29" t="s">
        <v>64</v>
      </c>
      <c r="C10" s="44">
        <v>3</v>
      </c>
      <c r="D10" s="36" t="s">
        <v>14</v>
      </c>
      <c r="E10" s="84">
        <v>0</v>
      </c>
      <c r="F10" s="71">
        <f t="shared" ref="F10" si="2">C10*E10</f>
        <v>0</v>
      </c>
      <c r="G10" s="32"/>
      <c r="H10" s="21"/>
      <c r="I10" s="21"/>
      <c r="J10" s="21"/>
      <c r="K10" s="21"/>
      <c r="L10" s="21"/>
      <c r="M10" s="21"/>
      <c r="N10" s="21"/>
      <c r="O10" s="21"/>
      <c r="P10" s="21"/>
    </row>
    <row r="11" spans="1:24" ht="62.5">
      <c r="A11" s="37">
        <v>1.5</v>
      </c>
      <c r="B11" s="29" t="s">
        <v>66</v>
      </c>
      <c r="C11" s="44">
        <f>32*3</f>
        <v>96</v>
      </c>
      <c r="D11" s="36" t="s">
        <v>52</v>
      </c>
      <c r="E11" s="84">
        <v>0</v>
      </c>
      <c r="F11" s="71">
        <f t="shared" si="1"/>
        <v>0</v>
      </c>
      <c r="G11" s="32"/>
      <c r="H11" s="21"/>
      <c r="I11" s="21"/>
      <c r="J11" s="21"/>
      <c r="K11" s="21"/>
      <c r="L11" s="21"/>
      <c r="M11" s="21"/>
      <c r="N11" s="21"/>
      <c r="O11" s="21"/>
      <c r="P11" s="21"/>
    </row>
    <row r="12" spans="1:24" ht="50">
      <c r="A12" s="37">
        <v>1.6</v>
      </c>
      <c r="B12" s="29" t="s">
        <v>65</v>
      </c>
      <c r="C12" s="44">
        <v>112</v>
      </c>
      <c r="D12" s="36" t="s">
        <v>52</v>
      </c>
      <c r="E12" s="84">
        <v>0</v>
      </c>
      <c r="F12" s="71">
        <f t="shared" ref="F12" si="3">C12*E12</f>
        <v>0</v>
      </c>
      <c r="G12" s="32"/>
      <c r="H12" s="21"/>
      <c r="I12" s="21"/>
      <c r="J12" s="21"/>
      <c r="K12" s="21"/>
      <c r="L12" s="21"/>
      <c r="M12" s="21"/>
      <c r="N12" s="21"/>
      <c r="O12" s="21"/>
      <c r="P12" s="21"/>
    </row>
    <row r="13" spans="1:24" ht="50.5">
      <c r="A13" s="37">
        <v>1.7</v>
      </c>
      <c r="B13" s="29" t="s">
        <v>67</v>
      </c>
      <c r="C13" s="44">
        <f>32*1.5</f>
        <v>48</v>
      </c>
      <c r="D13" s="36" t="s">
        <v>52</v>
      </c>
      <c r="E13" s="84">
        <v>0</v>
      </c>
      <c r="F13" s="71">
        <f t="shared" ref="F13" si="4">C13*E13</f>
        <v>0</v>
      </c>
      <c r="G13" s="32"/>
      <c r="H13" s="21"/>
      <c r="I13" s="21"/>
      <c r="J13" s="21"/>
      <c r="K13" s="21"/>
      <c r="L13" s="21"/>
      <c r="M13" s="21"/>
      <c r="N13" s="21"/>
      <c r="O13" s="21"/>
      <c r="P13" s="21"/>
    </row>
    <row r="14" spans="1:24" ht="15" customHeight="1">
      <c r="A14" s="37">
        <v>1.8</v>
      </c>
      <c r="B14" s="29" t="s">
        <v>24</v>
      </c>
      <c r="C14" s="44">
        <v>8</v>
      </c>
      <c r="D14" s="36" t="s">
        <v>14</v>
      </c>
      <c r="E14" s="84">
        <v>0</v>
      </c>
      <c r="F14" s="71">
        <f t="shared" si="1"/>
        <v>0</v>
      </c>
      <c r="G14" s="32"/>
      <c r="H14" s="21"/>
      <c r="I14" s="21"/>
      <c r="J14" s="21"/>
      <c r="K14" s="21"/>
      <c r="L14" s="21"/>
      <c r="M14" s="21"/>
      <c r="N14" s="21"/>
      <c r="O14" s="21"/>
      <c r="P14" s="21"/>
    </row>
    <row r="15" spans="1:24" ht="17.25" customHeight="1">
      <c r="A15" s="37"/>
      <c r="B15" s="49" t="s">
        <v>50</v>
      </c>
      <c r="C15" s="44"/>
      <c r="D15" s="36"/>
      <c r="E15" s="84"/>
      <c r="F15" s="71"/>
      <c r="G15" s="32"/>
      <c r="H15" s="21"/>
      <c r="I15" s="21"/>
      <c r="J15" s="21"/>
      <c r="K15" s="21"/>
      <c r="L15" s="21"/>
      <c r="M15" s="21"/>
      <c r="N15" s="21"/>
      <c r="O15" s="21"/>
      <c r="P15" s="21"/>
    </row>
    <row r="16" spans="1:24" ht="17.25" customHeight="1">
      <c r="A16" s="37"/>
      <c r="B16" s="59" t="s">
        <v>25</v>
      </c>
      <c r="C16" s="44"/>
      <c r="D16" s="36"/>
      <c r="E16" s="44"/>
      <c r="F16" s="50"/>
      <c r="G16" s="32"/>
      <c r="H16" s="21"/>
      <c r="I16" s="21"/>
      <c r="J16" s="21"/>
      <c r="K16" s="21"/>
      <c r="L16" s="21"/>
      <c r="M16" s="21"/>
      <c r="N16" s="21"/>
      <c r="O16" s="21"/>
      <c r="P16" s="21"/>
    </row>
    <row r="17" spans="1:16" ht="17.25" customHeight="1">
      <c r="A17" s="37"/>
      <c r="B17" s="59" t="s">
        <v>41</v>
      </c>
      <c r="C17" s="44"/>
      <c r="D17" s="36"/>
      <c r="E17" s="44"/>
      <c r="F17" s="50"/>
      <c r="G17" s="32"/>
      <c r="H17" s="21"/>
      <c r="I17" s="21"/>
      <c r="J17" s="21"/>
      <c r="K17" s="21"/>
      <c r="L17" s="21"/>
      <c r="M17" s="21"/>
      <c r="N17" s="21"/>
      <c r="O17" s="21"/>
      <c r="P17" s="21"/>
    </row>
    <row r="18" spans="1:16" ht="17.25" customHeight="1">
      <c r="A18" s="37"/>
      <c r="B18" s="59" t="s">
        <v>27</v>
      </c>
      <c r="C18" s="44"/>
      <c r="D18" s="36"/>
      <c r="E18" s="44"/>
      <c r="F18" s="50"/>
      <c r="G18" s="32"/>
      <c r="H18" s="21"/>
      <c r="I18" s="21"/>
      <c r="J18" s="21"/>
      <c r="K18" s="21"/>
      <c r="L18" s="21"/>
      <c r="M18" s="21"/>
      <c r="N18" s="21"/>
      <c r="O18" s="21"/>
      <c r="P18" s="21"/>
    </row>
    <row r="19" spans="1:16" ht="17.25" customHeight="1">
      <c r="A19" s="37"/>
      <c r="B19" s="59" t="s">
        <v>43</v>
      </c>
      <c r="C19" s="44"/>
      <c r="D19" s="36"/>
      <c r="E19" s="44"/>
      <c r="F19" s="50"/>
      <c r="G19" s="32"/>
      <c r="H19" s="21"/>
      <c r="I19" s="21"/>
      <c r="J19" s="21"/>
      <c r="K19" s="21"/>
      <c r="L19" s="21"/>
      <c r="M19" s="21"/>
      <c r="N19" s="21"/>
      <c r="O19" s="21"/>
      <c r="P19" s="21"/>
    </row>
    <row r="20" spans="1:16" ht="15" customHeight="1">
      <c r="A20" s="37"/>
      <c r="B20" s="49"/>
      <c r="C20" s="44"/>
      <c r="D20" s="36"/>
      <c r="E20" s="44"/>
      <c r="F20" s="50"/>
      <c r="G20" s="32"/>
      <c r="H20" s="21"/>
      <c r="I20" s="21"/>
      <c r="J20" s="21"/>
      <c r="K20" s="21"/>
      <c r="L20" s="21"/>
      <c r="M20" s="21"/>
      <c r="N20" s="21"/>
      <c r="O20" s="21"/>
      <c r="P20" s="21"/>
    </row>
    <row r="21" spans="1:16" ht="15" customHeight="1">
      <c r="A21" s="86">
        <v>2</v>
      </c>
      <c r="B21" s="90" t="s">
        <v>56</v>
      </c>
      <c r="C21" s="91"/>
      <c r="D21" s="92"/>
      <c r="E21" s="93"/>
      <c r="F21" s="94"/>
      <c r="G21" s="32"/>
      <c r="H21" s="21"/>
      <c r="I21" s="21"/>
      <c r="J21" s="21"/>
      <c r="K21" s="21"/>
      <c r="L21" s="21"/>
      <c r="M21" s="21"/>
      <c r="N21" s="21"/>
      <c r="O21" s="21"/>
      <c r="P21" s="21"/>
    </row>
    <row r="22" spans="1:16" ht="30.75" customHeight="1">
      <c r="A22" s="33">
        <v>2.1</v>
      </c>
      <c r="B22" s="29" t="s">
        <v>32</v>
      </c>
      <c r="C22" s="41"/>
      <c r="D22" s="42"/>
      <c r="E22" s="34"/>
      <c r="F22" s="35"/>
      <c r="G22" s="32"/>
      <c r="H22" s="21"/>
      <c r="I22" s="21"/>
      <c r="J22" s="21"/>
      <c r="K22" s="21"/>
      <c r="L22" s="21"/>
      <c r="M22" s="21"/>
      <c r="N22" s="21"/>
      <c r="O22" s="21"/>
      <c r="P22" s="21"/>
    </row>
    <row r="23" spans="1:16" ht="16.5" customHeight="1">
      <c r="A23" s="33"/>
      <c r="B23" s="29" t="s">
        <v>28</v>
      </c>
      <c r="C23" s="41"/>
      <c r="D23" s="42"/>
      <c r="E23" s="34"/>
      <c r="F23" s="35"/>
      <c r="G23" s="32"/>
      <c r="H23" s="21"/>
      <c r="I23" s="21"/>
      <c r="J23" s="21"/>
      <c r="K23" s="21"/>
      <c r="L23" s="21"/>
      <c r="M23" s="21"/>
      <c r="N23" s="21"/>
      <c r="O23" s="21"/>
      <c r="P23" s="21"/>
    </row>
    <row r="24" spans="1:16">
      <c r="A24" s="43" t="s">
        <v>1</v>
      </c>
      <c r="B24" s="30" t="s">
        <v>20</v>
      </c>
      <c r="C24" s="44">
        <v>0</v>
      </c>
      <c r="D24" s="36" t="s">
        <v>45</v>
      </c>
      <c r="E24" s="84">
        <v>0</v>
      </c>
      <c r="F24" s="71">
        <f t="shared" ref="F24:F25" si="5">C24*E24</f>
        <v>0</v>
      </c>
      <c r="G24" s="32"/>
      <c r="H24" s="21"/>
      <c r="I24" s="21"/>
      <c r="J24" s="21"/>
      <c r="K24" s="21"/>
      <c r="L24" s="21"/>
      <c r="M24" s="21"/>
      <c r="N24" s="21"/>
      <c r="O24" s="21"/>
      <c r="P24" s="21"/>
    </row>
    <row r="25" spans="1:16" ht="15" customHeight="1">
      <c r="A25" s="43" t="s">
        <v>2</v>
      </c>
      <c r="B25" s="30" t="s">
        <v>21</v>
      </c>
      <c r="C25" s="44">
        <v>0</v>
      </c>
      <c r="D25" s="36" t="s">
        <v>45</v>
      </c>
      <c r="E25" s="84">
        <v>0</v>
      </c>
      <c r="F25" s="71">
        <f t="shared" si="5"/>
        <v>0</v>
      </c>
      <c r="G25" s="32"/>
      <c r="H25" s="21"/>
      <c r="I25" s="21"/>
      <c r="J25" s="21"/>
      <c r="K25" s="21"/>
      <c r="L25" s="21"/>
      <c r="M25" s="21"/>
      <c r="N25" s="21"/>
      <c r="O25" s="21"/>
      <c r="P25" s="21"/>
    </row>
    <row r="26" spans="1:16" ht="25">
      <c r="A26" s="43">
        <v>2.2000000000000002</v>
      </c>
      <c r="B26" s="29" t="s">
        <v>68</v>
      </c>
      <c r="C26" s="44">
        <v>4</v>
      </c>
      <c r="D26" s="36" t="s">
        <v>45</v>
      </c>
      <c r="E26" s="84">
        <v>0</v>
      </c>
      <c r="F26" s="71">
        <f t="shared" ref="F26" si="6">C26*E26</f>
        <v>0</v>
      </c>
      <c r="G26" s="32"/>
      <c r="H26" s="21"/>
      <c r="I26" s="21"/>
      <c r="J26" s="21"/>
      <c r="K26" s="21"/>
      <c r="L26" s="21"/>
      <c r="M26" s="21"/>
      <c r="N26" s="21"/>
      <c r="O26" s="21"/>
      <c r="P26" s="21"/>
    </row>
    <row r="27" spans="1:16" ht="15" customHeight="1">
      <c r="A27" s="43"/>
      <c r="B27" s="59" t="s">
        <v>25</v>
      </c>
      <c r="C27" s="46"/>
      <c r="D27" s="36"/>
      <c r="E27" s="44"/>
      <c r="F27" s="45"/>
      <c r="G27" s="32"/>
      <c r="H27" s="21"/>
      <c r="I27" s="21"/>
      <c r="J27" s="21"/>
      <c r="K27" s="21"/>
      <c r="L27" s="21"/>
      <c r="M27" s="21"/>
      <c r="N27" s="21"/>
      <c r="O27" s="21"/>
      <c r="P27" s="21"/>
    </row>
    <row r="28" spans="1:16" ht="15" customHeight="1">
      <c r="A28" s="43"/>
      <c r="B28" s="59" t="s">
        <v>27</v>
      </c>
      <c r="C28" s="46"/>
      <c r="D28" s="36"/>
      <c r="E28" s="44"/>
      <c r="F28" s="45"/>
      <c r="G28" s="32"/>
      <c r="H28" s="21"/>
      <c r="I28" s="21"/>
      <c r="J28" s="21"/>
      <c r="K28" s="21"/>
      <c r="L28" s="21"/>
      <c r="M28" s="21"/>
      <c r="N28" s="21"/>
      <c r="O28" s="21"/>
      <c r="P28" s="21"/>
    </row>
    <row r="29" spans="1:16">
      <c r="A29" s="43"/>
      <c r="B29" s="30"/>
      <c r="C29" s="46"/>
      <c r="D29" s="36"/>
      <c r="E29" s="44"/>
      <c r="F29" s="45"/>
      <c r="G29" s="32"/>
      <c r="H29" s="21"/>
      <c r="I29" s="21"/>
      <c r="J29" s="21"/>
      <c r="K29" s="21"/>
      <c r="L29" s="21"/>
      <c r="M29" s="21"/>
      <c r="N29" s="21"/>
      <c r="O29" s="21"/>
      <c r="P29" s="21"/>
    </row>
    <row r="30" spans="1:16" ht="16.5" customHeight="1">
      <c r="A30" s="86">
        <v>3</v>
      </c>
      <c r="B30" s="90" t="s">
        <v>55</v>
      </c>
      <c r="C30" s="92"/>
      <c r="D30" s="92"/>
      <c r="E30" s="93"/>
      <c r="F30" s="94"/>
      <c r="G30" s="32"/>
      <c r="H30" s="21"/>
      <c r="I30" s="21"/>
      <c r="J30" s="21"/>
      <c r="K30" s="21"/>
      <c r="L30" s="21"/>
      <c r="M30" s="21"/>
      <c r="N30" s="21"/>
      <c r="O30" s="21"/>
      <c r="P30" s="21"/>
    </row>
    <row r="31" spans="1:16" s="127" customFormat="1" ht="16.5" customHeight="1">
      <c r="A31" s="120"/>
      <c r="B31" s="121" t="s">
        <v>69</v>
      </c>
      <c r="C31" s="122"/>
      <c r="D31" s="122"/>
      <c r="E31" s="123"/>
      <c r="F31" s="124"/>
      <c r="G31" s="125"/>
      <c r="H31" s="126"/>
      <c r="I31" s="126"/>
      <c r="J31" s="126"/>
      <c r="K31" s="126"/>
      <c r="L31" s="126"/>
      <c r="M31" s="126"/>
      <c r="N31" s="126"/>
      <c r="O31" s="126"/>
      <c r="P31" s="126"/>
    </row>
    <row r="32" spans="1:16" ht="87.5">
      <c r="A32" s="119">
        <v>3.1</v>
      </c>
      <c r="B32" s="48" t="s">
        <v>82</v>
      </c>
      <c r="C32" s="44">
        <v>1</v>
      </c>
      <c r="D32" s="36" t="s">
        <v>14</v>
      </c>
      <c r="E32" s="84">
        <v>0</v>
      </c>
      <c r="F32" s="71">
        <f t="shared" ref="F32" si="7">C32*E32</f>
        <v>0</v>
      </c>
      <c r="G32" s="32"/>
      <c r="H32" s="21"/>
      <c r="I32" s="21"/>
      <c r="J32" s="21"/>
      <c r="K32" s="21"/>
      <c r="L32" s="21"/>
      <c r="M32" s="21"/>
      <c r="N32" s="21"/>
      <c r="O32" s="21"/>
      <c r="P32" s="21"/>
    </row>
    <row r="33" spans="1:16">
      <c r="A33" s="119"/>
      <c r="B33" s="128" t="s">
        <v>70</v>
      </c>
      <c r="C33" s="44"/>
      <c r="D33" s="36"/>
      <c r="E33" s="84"/>
      <c r="F33" s="71"/>
      <c r="G33" s="32"/>
      <c r="H33" s="21"/>
      <c r="I33" s="21"/>
      <c r="J33" s="21"/>
      <c r="K33" s="21"/>
      <c r="L33" s="21"/>
      <c r="M33" s="21"/>
      <c r="N33" s="21"/>
      <c r="O33" s="21"/>
      <c r="P33" s="21"/>
    </row>
    <row r="34" spans="1:16" ht="87.5">
      <c r="A34" s="119">
        <v>3.2</v>
      </c>
      <c r="B34" s="48" t="s">
        <v>83</v>
      </c>
      <c r="C34" s="44">
        <v>1</v>
      </c>
      <c r="D34" s="36" t="s">
        <v>14</v>
      </c>
      <c r="E34" s="84">
        <v>0</v>
      </c>
      <c r="F34" s="71">
        <f t="shared" ref="F34" si="8">C34*E34</f>
        <v>0</v>
      </c>
      <c r="G34" s="32"/>
      <c r="H34" s="21"/>
      <c r="I34" s="21"/>
      <c r="J34" s="21"/>
      <c r="K34" s="21"/>
      <c r="L34" s="21"/>
      <c r="M34" s="21"/>
      <c r="N34" s="21"/>
      <c r="O34" s="21"/>
      <c r="P34" s="21"/>
    </row>
    <row r="35" spans="1:16" ht="17.25" customHeight="1">
      <c r="A35" s="47"/>
      <c r="B35" s="29" t="s">
        <v>51</v>
      </c>
      <c r="C35" s="44"/>
      <c r="D35" s="36"/>
      <c r="E35" s="84"/>
      <c r="F35" s="71"/>
      <c r="G35" s="32"/>
      <c r="H35" s="21"/>
      <c r="I35" s="21"/>
      <c r="J35" s="21"/>
      <c r="K35" s="21"/>
      <c r="L35" s="21"/>
      <c r="M35" s="21"/>
      <c r="N35" s="21"/>
      <c r="O35" s="21"/>
      <c r="P35" s="21"/>
    </row>
    <row r="36" spans="1:16" ht="17.25" customHeight="1">
      <c r="A36" s="47"/>
      <c r="B36" s="29"/>
      <c r="C36" s="44"/>
      <c r="D36" s="36"/>
      <c r="E36" s="84"/>
      <c r="F36" s="71"/>
      <c r="G36" s="32"/>
      <c r="H36" s="21"/>
      <c r="I36" s="21"/>
      <c r="J36" s="21"/>
      <c r="K36" s="21"/>
      <c r="L36" s="21"/>
      <c r="M36" s="21"/>
      <c r="N36" s="21"/>
      <c r="O36" s="21"/>
      <c r="P36" s="21"/>
    </row>
    <row r="37" spans="1:16" ht="17.25" customHeight="1">
      <c r="A37" s="47"/>
      <c r="B37" s="38" t="s">
        <v>71</v>
      </c>
      <c r="C37" s="44"/>
      <c r="D37" s="36"/>
      <c r="E37" s="84"/>
      <c r="F37" s="71"/>
      <c r="G37" s="32"/>
      <c r="H37" s="21"/>
      <c r="I37" s="21"/>
      <c r="J37" s="21"/>
      <c r="K37" s="21"/>
      <c r="L37" s="21"/>
      <c r="M37" s="21"/>
      <c r="N37" s="21"/>
      <c r="O37" s="21"/>
      <c r="P37" s="21"/>
    </row>
    <row r="38" spans="1:16" ht="75">
      <c r="A38" s="119">
        <v>3.3</v>
      </c>
      <c r="B38" s="48" t="s">
        <v>84</v>
      </c>
      <c r="C38" s="44">
        <v>1</v>
      </c>
      <c r="D38" s="36" t="s">
        <v>14</v>
      </c>
      <c r="E38" s="84">
        <v>0</v>
      </c>
      <c r="F38" s="71">
        <f t="shared" ref="F38" si="9">C38*E38</f>
        <v>0</v>
      </c>
      <c r="G38" s="32"/>
      <c r="H38" s="21"/>
      <c r="I38" s="21"/>
      <c r="J38" s="21"/>
      <c r="K38" s="21"/>
      <c r="L38" s="21"/>
      <c r="M38" s="21"/>
      <c r="N38" s="21"/>
      <c r="O38" s="21"/>
      <c r="P38" s="21"/>
    </row>
    <row r="39" spans="1:16" ht="18.5" customHeight="1">
      <c r="A39" s="47"/>
      <c r="B39" s="29"/>
      <c r="C39" s="44"/>
      <c r="D39" s="36"/>
      <c r="E39" s="84"/>
      <c r="F39" s="71"/>
      <c r="G39" s="32"/>
      <c r="H39" s="21"/>
      <c r="I39" s="21"/>
      <c r="J39" s="21"/>
      <c r="K39" s="21"/>
      <c r="L39" s="21"/>
      <c r="M39" s="21"/>
      <c r="N39" s="21"/>
      <c r="O39" s="21"/>
      <c r="P39" s="21"/>
    </row>
    <row r="40" spans="1:16">
      <c r="A40" s="47"/>
      <c r="B40" s="38" t="s">
        <v>78</v>
      </c>
      <c r="C40" s="44"/>
      <c r="D40" s="36"/>
      <c r="E40" s="84"/>
      <c r="F40" s="71"/>
      <c r="G40" s="32"/>
      <c r="H40" s="21"/>
      <c r="I40" s="21"/>
      <c r="J40" s="21"/>
      <c r="K40" s="21"/>
      <c r="L40" s="21"/>
      <c r="M40" s="21"/>
      <c r="N40" s="21"/>
      <c r="O40" s="21"/>
      <c r="P40" s="21"/>
    </row>
    <row r="41" spans="1:16" ht="112.5">
      <c r="A41" s="119">
        <v>3</v>
      </c>
      <c r="B41" s="29" t="s">
        <v>85</v>
      </c>
      <c r="C41" s="44">
        <v>1</v>
      </c>
      <c r="D41" s="36" t="s">
        <v>14</v>
      </c>
      <c r="E41" s="84">
        <v>0</v>
      </c>
      <c r="F41" s="71">
        <f t="shared" ref="F41" si="10">C41*E41</f>
        <v>0</v>
      </c>
      <c r="G41" s="32"/>
      <c r="H41" s="21"/>
      <c r="I41" s="21"/>
      <c r="J41" s="21"/>
      <c r="K41" s="21"/>
      <c r="L41" s="21"/>
      <c r="M41" s="21"/>
      <c r="N41" s="21"/>
      <c r="O41" s="21"/>
      <c r="P41" s="21"/>
    </row>
    <row r="42" spans="1:16" ht="15" customHeight="1">
      <c r="A42" s="37"/>
      <c r="B42" s="89"/>
      <c r="C42" s="44"/>
      <c r="D42" s="36"/>
      <c r="E42" s="54"/>
      <c r="F42" s="45"/>
      <c r="G42" s="32"/>
      <c r="H42" s="21"/>
      <c r="I42" s="21"/>
      <c r="J42" s="21"/>
      <c r="K42" s="21"/>
      <c r="L42" s="21"/>
      <c r="M42" s="21"/>
      <c r="N42" s="21"/>
      <c r="O42" s="21"/>
      <c r="P42" s="21"/>
    </row>
    <row r="43" spans="1:16" ht="17.25" customHeight="1">
      <c r="A43" s="86">
        <v>4</v>
      </c>
      <c r="B43" s="90" t="s">
        <v>73</v>
      </c>
      <c r="C43" s="92"/>
      <c r="D43" s="92"/>
      <c r="E43" s="93"/>
      <c r="F43" s="94"/>
      <c r="G43" s="32"/>
      <c r="H43" s="21"/>
      <c r="I43" s="21"/>
      <c r="J43" s="21"/>
      <c r="K43" s="21"/>
      <c r="L43" s="21"/>
      <c r="M43" s="21"/>
      <c r="N43" s="21"/>
      <c r="O43" s="21"/>
      <c r="P43" s="21"/>
    </row>
    <row r="44" spans="1:16" ht="50">
      <c r="A44" s="37"/>
      <c r="B44" s="49" t="s">
        <v>72</v>
      </c>
      <c r="C44" s="44"/>
      <c r="D44" s="28"/>
      <c r="E44" s="39"/>
      <c r="F44" s="40"/>
      <c r="G44" s="32"/>
      <c r="H44" s="21"/>
      <c r="I44" s="21"/>
      <c r="J44" s="21"/>
      <c r="K44" s="21"/>
      <c r="L44" s="21"/>
      <c r="M44" s="21"/>
      <c r="N44" s="21"/>
      <c r="O44" s="21"/>
      <c r="P44" s="21"/>
    </row>
    <row r="45" spans="1:16" ht="15" customHeight="1">
      <c r="A45" s="37" t="s">
        <v>1</v>
      </c>
      <c r="B45" s="49" t="s">
        <v>57</v>
      </c>
      <c r="C45" s="44">
        <v>1</v>
      </c>
      <c r="D45" s="36" t="s">
        <v>45</v>
      </c>
      <c r="E45" s="84">
        <v>0</v>
      </c>
      <c r="F45" s="71">
        <f t="shared" ref="F45" si="11">C45*E45</f>
        <v>0</v>
      </c>
      <c r="G45" s="32"/>
      <c r="H45" s="21"/>
      <c r="I45" s="21"/>
      <c r="J45" s="21"/>
      <c r="K45" s="21"/>
      <c r="L45" s="21"/>
      <c r="M45" s="21"/>
      <c r="N45" s="21"/>
      <c r="O45" s="21"/>
      <c r="P45" s="21"/>
    </row>
    <row r="46" spans="1:16" ht="15" customHeight="1">
      <c r="A46" s="37"/>
      <c r="B46" s="59" t="s">
        <v>25</v>
      </c>
      <c r="C46" s="44"/>
      <c r="D46" s="28"/>
      <c r="E46" s="39"/>
      <c r="F46" s="40"/>
      <c r="G46" s="32"/>
      <c r="H46" s="21"/>
      <c r="I46" s="21"/>
      <c r="J46" s="21"/>
      <c r="K46" s="21"/>
      <c r="L46" s="21"/>
      <c r="M46" s="21"/>
      <c r="N46" s="21"/>
      <c r="O46" s="21"/>
      <c r="P46" s="21"/>
    </row>
    <row r="47" spans="1:16" ht="15" customHeight="1">
      <c r="A47" s="37"/>
      <c r="B47" s="49"/>
      <c r="C47" s="44"/>
      <c r="D47" s="36"/>
      <c r="E47" s="44"/>
      <c r="F47" s="50"/>
      <c r="G47" s="32"/>
      <c r="H47" s="21"/>
      <c r="I47" s="21"/>
      <c r="J47" s="21"/>
      <c r="K47" s="21"/>
      <c r="L47" s="21"/>
      <c r="M47" s="21"/>
      <c r="N47" s="21"/>
      <c r="O47" s="21"/>
      <c r="P47" s="21"/>
    </row>
    <row r="48" spans="1:16" ht="17.25" customHeight="1">
      <c r="A48" s="95">
        <v>5</v>
      </c>
      <c r="B48" s="90" t="s">
        <v>74</v>
      </c>
      <c r="C48" s="96"/>
      <c r="D48" s="97"/>
      <c r="E48" s="96"/>
      <c r="F48" s="98"/>
      <c r="G48" s="32"/>
      <c r="H48" s="21"/>
      <c r="I48" s="21"/>
      <c r="J48" s="21"/>
      <c r="K48" s="21"/>
      <c r="L48" s="21"/>
      <c r="M48" s="21"/>
      <c r="N48" s="21"/>
      <c r="O48" s="21"/>
      <c r="P48" s="21"/>
    </row>
    <row r="49" spans="1:16" ht="32.25" customHeight="1">
      <c r="A49" s="37" t="s">
        <v>1</v>
      </c>
      <c r="B49" s="52" t="s">
        <v>36</v>
      </c>
      <c r="C49" s="44">
        <v>32</v>
      </c>
      <c r="D49" s="36" t="s">
        <v>53</v>
      </c>
      <c r="E49" s="84">
        <v>0</v>
      </c>
      <c r="F49" s="71">
        <f t="shared" ref="F49" si="12">C49*E49</f>
        <v>0</v>
      </c>
      <c r="G49" s="32"/>
      <c r="H49" s="21"/>
      <c r="I49" s="21"/>
      <c r="J49" s="21"/>
      <c r="K49" s="21"/>
      <c r="L49" s="21"/>
      <c r="M49" s="21"/>
      <c r="N49" s="21"/>
      <c r="O49" s="21"/>
      <c r="P49" s="21"/>
    </row>
    <row r="50" spans="1:16" ht="15.75" customHeight="1">
      <c r="A50" s="37"/>
      <c r="B50" s="49"/>
      <c r="C50" s="44"/>
      <c r="D50" s="36"/>
      <c r="E50" s="44"/>
      <c r="F50" s="50"/>
      <c r="G50" s="32"/>
      <c r="H50" s="21"/>
      <c r="I50" s="21"/>
      <c r="J50" s="21"/>
      <c r="K50" s="21"/>
      <c r="L50" s="21"/>
      <c r="M50" s="21"/>
      <c r="N50" s="21"/>
      <c r="O50" s="21"/>
      <c r="P50" s="21"/>
    </row>
    <row r="51" spans="1:16" ht="15" customHeight="1">
      <c r="A51" s="95">
        <v>6</v>
      </c>
      <c r="B51" s="90" t="s">
        <v>22</v>
      </c>
      <c r="C51" s="112"/>
      <c r="D51" s="99"/>
      <c r="E51" s="100"/>
      <c r="F51" s="96"/>
      <c r="G51" s="32"/>
      <c r="H51" s="21"/>
      <c r="I51" s="21"/>
      <c r="J51" s="21"/>
      <c r="K51" s="21"/>
      <c r="L51" s="21"/>
      <c r="M51" s="21"/>
      <c r="N51" s="21"/>
      <c r="O51" s="21"/>
      <c r="P51" s="21"/>
    </row>
    <row r="52" spans="1:16" ht="14.25" customHeight="1">
      <c r="A52" s="37"/>
      <c r="B52" s="38"/>
      <c r="C52" s="28"/>
      <c r="D52" s="53"/>
      <c r="E52" s="54"/>
      <c r="F52" s="44"/>
      <c r="G52" s="32"/>
      <c r="H52" s="21"/>
      <c r="I52" s="21"/>
      <c r="J52" s="21"/>
      <c r="K52" s="21"/>
      <c r="L52" s="21"/>
      <c r="M52" s="21"/>
      <c r="N52" s="21"/>
      <c r="O52" s="21"/>
      <c r="P52" s="21"/>
    </row>
    <row r="53" spans="1:16" ht="18" customHeight="1">
      <c r="A53" s="37" t="s">
        <v>1</v>
      </c>
      <c r="B53" s="51" t="s">
        <v>23</v>
      </c>
      <c r="C53" s="44"/>
      <c r="D53" s="36"/>
      <c r="E53" s="44"/>
      <c r="F53" s="50"/>
      <c r="G53" s="32"/>
      <c r="H53" s="21"/>
      <c r="I53" s="21"/>
      <c r="J53" s="21"/>
      <c r="K53" s="21"/>
      <c r="L53" s="21"/>
      <c r="M53" s="21"/>
      <c r="N53" s="21"/>
      <c r="O53" s="21"/>
      <c r="P53" s="21"/>
    </row>
    <row r="54" spans="1:16" ht="42" customHeight="1">
      <c r="A54" s="37"/>
      <c r="B54" s="49" t="s">
        <v>42</v>
      </c>
      <c r="C54" s="44">
        <v>0</v>
      </c>
      <c r="D54" s="36" t="s">
        <v>45</v>
      </c>
      <c r="E54" s="84">
        <v>0</v>
      </c>
      <c r="F54" s="71">
        <f t="shared" ref="F54:F56" si="13">C54*E54</f>
        <v>0</v>
      </c>
      <c r="G54" s="32"/>
      <c r="H54" s="21"/>
      <c r="I54" s="21"/>
      <c r="J54" s="21"/>
      <c r="K54" s="21"/>
      <c r="L54" s="21"/>
      <c r="M54" s="21"/>
      <c r="N54" s="21"/>
      <c r="O54" s="21"/>
      <c r="P54" s="21"/>
    </row>
    <row r="55" spans="1:16" ht="60.75" customHeight="1">
      <c r="A55" s="37"/>
      <c r="B55" s="38" t="s">
        <v>37</v>
      </c>
      <c r="C55" s="44">
        <v>0</v>
      </c>
      <c r="D55" s="36" t="s">
        <v>45</v>
      </c>
      <c r="E55" s="84">
        <v>0</v>
      </c>
      <c r="F55" s="71">
        <f t="shared" si="13"/>
        <v>0</v>
      </c>
      <c r="G55" s="32"/>
      <c r="H55" s="21"/>
      <c r="I55" s="21"/>
      <c r="J55" s="21"/>
      <c r="K55" s="21"/>
      <c r="L55" s="21"/>
      <c r="M55" s="21"/>
      <c r="N55" s="21"/>
      <c r="O55" s="21"/>
      <c r="P55" s="21"/>
    </row>
    <row r="56" spans="1:16" ht="61.5" customHeight="1">
      <c r="A56" s="37"/>
      <c r="B56" s="38" t="s">
        <v>38</v>
      </c>
      <c r="C56" s="44">
        <v>0</v>
      </c>
      <c r="D56" s="36" t="s">
        <v>45</v>
      </c>
      <c r="E56" s="84">
        <v>0</v>
      </c>
      <c r="F56" s="71">
        <f t="shared" si="13"/>
        <v>0</v>
      </c>
      <c r="G56" s="32"/>
      <c r="H56" s="21"/>
      <c r="I56" s="21"/>
      <c r="J56" s="21"/>
      <c r="K56" s="21"/>
      <c r="L56" s="21"/>
      <c r="M56" s="21"/>
      <c r="N56" s="21"/>
      <c r="O56" s="21"/>
      <c r="P56" s="21"/>
    </row>
    <row r="57" spans="1:16" ht="39.75" customHeight="1">
      <c r="A57" s="37"/>
      <c r="B57" s="49" t="s">
        <v>39</v>
      </c>
      <c r="C57" s="44"/>
      <c r="D57" s="36"/>
      <c r="E57" s="84"/>
      <c r="F57" s="71"/>
      <c r="G57" s="32"/>
      <c r="H57" s="21"/>
      <c r="I57" s="21"/>
      <c r="J57" s="21"/>
      <c r="K57" s="21"/>
      <c r="L57" s="21"/>
      <c r="M57" s="21"/>
      <c r="N57" s="21"/>
      <c r="O57" s="21"/>
      <c r="P57" s="21"/>
    </row>
    <row r="58" spans="1:16" ht="16.5" customHeight="1">
      <c r="A58" s="37"/>
      <c r="B58" s="29" t="s">
        <v>24</v>
      </c>
      <c r="C58" s="44"/>
      <c r="D58" s="36"/>
      <c r="E58" s="84"/>
      <c r="F58" s="71"/>
      <c r="G58" s="32"/>
      <c r="H58" s="21"/>
      <c r="I58" s="21"/>
      <c r="J58" s="21"/>
      <c r="K58" s="21"/>
      <c r="L58" s="21"/>
      <c r="M58" s="21"/>
      <c r="N58" s="21"/>
      <c r="O58" s="21"/>
      <c r="P58" s="21"/>
    </row>
    <row r="59" spans="1:16" ht="16.5" customHeight="1">
      <c r="A59" s="37"/>
      <c r="B59" s="29" t="s">
        <v>35</v>
      </c>
      <c r="C59" s="44"/>
      <c r="D59" s="36"/>
      <c r="E59" s="84"/>
      <c r="F59" s="71"/>
      <c r="G59" s="32"/>
      <c r="H59" s="21"/>
      <c r="I59" s="21"/>
      <c r="J59" s="21"/>
      <c r="K59" s="21"/>
      <c r="L59" s="21"/>
      <c r="M59" s="21"/>
      <c r="N59" s="21"/>
      <c r="O59" s="21"/>
      <c r="P59" s="21"/>
    </row>
    <row r="60" spans="1:16" ht="27.75" customHeight="1">
      <c r="A60" s="37"/>
      <c r="B60" s="60" t="s">
        <v>29</v>
      </c>
      <c r="C60" s="44"/>
      <c r="D60" s="36"/>
      <c r="E60" s="84"/>
      <c r="F60" s="71"/>
      <c r="G60" s="32"/>
      <c r="H60" s="21"/>
      <c r="I60" s="21"/>
      <c r="J60" s="21"/>
      <c r="K60" s="21"/>
      <c r="L60" s="21"/>
      <c r="M60" s="21"/>
      <c r="N60" s="21"/>
      <c r="O60" s="21"/>
      <c r="P60" s="21"/>
    </row>
    <row r="61" spans="1:16" ht="16.5" customHeight="1">
      <c r="A61" s="37"/>
      <c r="B61" s="60" t="s">
        <v>30</v>
      </c>
      <c r="C61" s="44"/>
      <c r="D61" s="36"/>
      <c r="E61" s="84"/>
      <c r="F61" s="71"/>
      <c r="G61" s="32"/>
      <c r="H61" s="21"/>
      <c r="I61" s="21"/>
      <c r="J61" s="21"/>
      <c r="K61" s="21"/>
      <c r="L61" s="21"/>
      <c r="M61" s="21"/>
      <c r="N61" s="21"/>
      <c r="O61" s="21"/>
      <c r="P61" s="21"/>
    </row>
    <row r="62" spans="1:16" ht="16.5" customHeight="1">
      <c r="A62" s="37"/>
      <c r="B62" s="60" t="s">
        <v>31</v>
      </c>
      <c r="C62" s="44"/>
      <c r="D62" s="36"/>
      <c r="E62" s="84"/>
      <c r="F62" s="71"/>
      <c r="G62" s="32"/>
      <c r="H62" s="21"/>
      <c r="I62" s="21"/>
      <c r="J62" s="21"/>
      <c r="K62" s="21"/>
      <c r="L62" s="21"/>
      <c r="M62" s="21"/>
      <c r="N62" s="21"/>
      <c r="O62" s="21"/>
      <c r="P62" s="21"/>
    </row>
    <row r="63" spans="1:16">
      <c r="A63" s="37"/>
      <c r="B63" s="49" t="s">
        <v>33</v>
      </c>
      <c r="C63" s="44"/>
      <c r="D63" s="36"/>
      <c r="E63" s="84"/>
      <c r="F63" s="71"/>
      <c r="G63" s="32"/>
      <c r="H63" s="21"/>
      <c r="I63" s="21"/>
      <c r="J63" s="21"/>
      <c r="K63" s="21"/>
      <c r="L63" s="21"/>
      <c r="M63" s="21"/>
      <c r="N63" s="21"/>
      <c r="O63" s="21"/>
      <c r="P63" s="21"/>
    </row>
    <row r="64" spans="1:16" ht="15" customHeight="1">
      <c r="A64" s="37"/>
      <c r="B64" s="49" t="s">
        <v>34</v>
      </c>
      <c r="C64" s="44"/>
      <c r="D64" s="36"/>
      <c r="E64" s="84"/>
      <c r="F64" s="71"/>
      <c r="G64" s="32"/>
      <c r="H64" s="21"/>
      <c r="I64" s="21"/>
      <c r="J64" s="21"/>
      <c r="K64" s="21"/>
      <c r="L64" s="21"/>
      <c r="M64" s="21"/>
      <c r="N64" s="21"/>
      <c r="O64" s="21"/>
      <c r="P64" s="21"/>
    </row>
    <row r="65" spans="1:16" ht="15.5" customHeight="1">
      <c r="A65" s="37"/>
      <c r="B65" s="59" t="s">
        <v>27</v>
      </c>
      <c r="C65" s="28"/>
      <c r="D65" s="36"/>
      <c r="E65" s="44"/>
      <c r="F65" s="50"/>
      <c r="G65" s="32"/>
      <c r="H65" s="21"/>
      <c r="I65" s="21"/>
      <c r="J65" s="21"/>
      <c r="K65" s="21"/>
      <c r="L65" s="21"/>
      <c r="M65" s="21"/>
      <c r="N65" s="21"/>
      <c r="O65" s="21"/>
      <c r="P65" s="21"/>
    </row>
    <row r="66" spans="1:16" ht="15.75" customHeight="1">
      <c r="A66" s="86">
        <v>7</v>
      </c>
      <c r="B66" s="87" t="s">
        <v>75</v>
      </c>
      <c r="C66" s="86"/>
      <c r="D66" s="86"/>
      <c r="E66" s="86"/>
      <c r="F66" s="86"/>
      <c r="G66" s="32"/>
      <c r="H66" s="21"/>
      <c r="I66" s="21"/>
      <c r="J66" s="21"/>
      <c r="K66" s="21"/>
      <c r="L66" s="21"/>
      <c r="M66" s="21"/>
      <c r="N66" s="21"/>
      <c r="O66" s="21"/>
      <c r="P66" s="21"/>
    </row>
    <row r="67" spans="1:16" ht="75">
      <c r="A67" s="37">
        <v>7.1</v>
      </c>
      <c r="B67" s="29" t="s">
        <v>89</v>
      </c>
      <c r="C67" s="44">
        <f>16*8</f>
        <v>128</v>
      </c>
      <c r="D67" s="36" t="s">
        <v>52</v>
      </c>
      <c r="E67" s="84">
        <v>0</v>
      </c>
      <c r="F67" s="71">
        <f t="shared" ref="F67" si="14">C67*E67</f>
        <v>0</v>
      </c>
      <c r="G67" s="32"/>
      <c r="H67" s="21"/>
      <c r="I67" s="21"/>
      <c r="J67" s="21"/>
      <c r="K67" s="21"/>
      <c r="L67" s="21"/>
      <c r="M67" s="21"/>
      <c r="N67" s="21"/>
      <c r="O67" s="21"/>
      <c r="P67" s="21"/>
    </row>
    <row r="68" spans="1:16">
      <c r="A68" s="37"/>
      <c r="B68" s="29"/>
      <c r="C68" s="44"/>
      <c r="D68" s="36"/>
      <c r="E68" s="84"/>
      <c r="F68" s="71"/>
      <c r="G68" s="32"/>
      <c r="H68" s="21"/>
      <c r="I68" s="21"/>
      <c r="J68" s="21"/>
      <c r="K68" s="21"/>
      <c r="L68" s="21"/>
      <c r="M68" s="21"/>
      <c r="N68" s="21"/>
      <c r="O68" s="21"/>
      <c r="P68" s="21"/>
    </row>
    <row r="69" spans="1:16">
      <c r="A69" s="37"/>
      <c r="B69" s="129" t="s">
        <v>76</v>
      </c>
      <c r="C69" s="44"/>
      <c r="D69" s="36"/>
      <c r="E69" s="84"/>
      <c r="F69" s="71"/>
      <c r="G69" s="32"/>
      <c r="H69" s="21"/>
      <c r="I69" s="21"/>
      <c r="J69" s="21"/>
      <c r="K69" s="21"/>
      <c r="L69" s="21"/>
      <c r="M69" s="21"/>
      <c r="N69" s="21"/>
      <c r="O69" s="21"/>
      <c r="P69" s="21"/>
    </row>
    <row r="70" spans="1:16" ht="50">
      <c r="A70" s="37">
        <v>7.2</v>
      </c>
      <c r="B70" s="29" t="s">
        <v>77</v>
      </c>
      <c r="C70" s="44">
        <f>2.5*4*2</f>
        <v>20</v>
      </c>
      <c r="D70" s="36" t="s">
        <v>52</v>
      </c>
      <c r="E70" s="84">
        <v>0</v>
      </c>
      <c r="F70" s="71">
        <f t="shared" ref="F70" si="15">C70*E70</f>
        <v>0</v>
      </c>
      <c r="G70" s="32"/>
      <c r="H70" s="21"/>
      <c r="I70" s="21"/>
      <c r="J70" s="21"/>
      <c r="K70" s="21"/>
      <c r="L70" s="21"/>
      <c r="M70" s="21"/>
      <c r="N70" s="21"/>
      <c r="O70" s="21"/>
      <c r="P70" s="21"/>
    </row>
    <row r="71" spans="1:16">
      <c r="A71" s="37"/>
      <c r="B71" s="29"/>
      <c r="C71" s="44"/>
      <c r="D71" s="36"/>
      <c r="E71" s="84"/>
      <c r="F71" s="71"/>
      <c r="G71" s="32"/>
      <c r="H71" s="21"/>
      <c r="I71" s="21"/>
      <c r="J71" s="21"/>
      <c r="K71" s="21"/>
      <c r="L71" s="21"/>
      <c r="M71" s="21"/>
      <c r="N71" s="21"/>
      <c r="O71" s="21"/>
      <c r="P71" s="21"/>
    </row>
    <row r="72" spans="1:16" ht="15.75" customHeight="1">
      <c r="A72" s="86">
        <v>8</v>
      </c>
      <c r="B72" s="87" t="s">
        <v>58</v>
      </c>
      <c r="C72" s="86"/>
      <c r="D72" s="86"/>
      <c r="E72" s="86"/>
      <c r="F72" s="86"/>
      <c r="G72" s="32"/>
      <c r="H72" s="21"/>
      <c r="I72" s="21"/>
      <c r="J72" s="21"/>
      <c r="K72" s="21"/>
      <c r="L72" s="21"/>
      <c r="M72" s="21"/>
      <c r="N72" s="21"/>
      <c r="O72" s="21"/>
      <c r="P72" s="21"/>
    </row>
    <row r="73" spans="1:16" ht="87.5">
      <c r="A73" s="37">
        <v>8.1</v>
      </c>
      <c r="B73" s="29" t="s">
        <v>59</v>
      </c>
      <c r="C73" s="44">
        <v>0</v>
      </c>
      <c r="D73" s="36" t="s">
        <v>54</v>
      </c>
      <c r="E73" s="84">
        <v>0</v>
      </c>
      <c r="F73" s="71">
        <f t="shared" ref="F73" si="16">C73*E73</f>
        <v>0</v>
      </c>
      <c r="G73" s="32"/>
      <c r="H73" s="21"/>
      <c r="I73" s="21"/>
      <c r="J73" s="21"/>
      <c r="K73" s="21"/>
      <c r="L73" s="21"/>
      <c r="M73" s="21"/>
      <c r="N73" s="21"/>
      <c r="O73" s="21"/>
      <c r="P73" s="21"/>
    </row>
    <row r="74" spans="1:16">
      <c r="A74" s="37"/>
      <c r="B74" s="29"/>
      <c r="C74" s="44"/>
      <c r="D74" s="36"/>
      <c r="E74" s="84"/>
      <c r="F74" s="71"/>
      <c r="G74" s="32"/>
      <c r="H74" s="21"/>
      <c r="I74" s="21"/>
      <c r="J74" s="21"/>
      <c r="K74" s="21"/>
      <c r="L74" s="21"/>
      <c r="M74" s="21"/>
      <c r="N74" s="21"/>
      <c r="O74" s="21"/>
      <c r="P74" s="21"/>
    </row>
    <row r="75" spans="1:16" ht="15.75" customHeight="1">
      <c r="A75" s="86">
        <v>9</v>
      </c>
      <c r="B75" s="87" t="s">
        <v>79</v>
      </c>
      <c r="C75" s="86"/>
      <c r="D75" s="86"/>
      <c r="E75" s="86"/>
      <c r="F75" s="86"/>
      <c r="G75" s="32"/>
      <c r="H75" s="21"/>
      <c r="I75" s="21"/>
      <c r="J75" s="21"/>
      <c r="K75" s="21"/>
      <c r="L75" s="21"/>
      <c r="M75" s="21"/>
      <c r="N75" s="21"/>
      <c r="O75" s="21"/>
      <c r="P75" s="21"/>
    </row>
    <row r="76" spans="1:16">
      <c r="A76" s="37">
        <v>9.1</v>
      </c>
      <c r="B76" s="29" t="s">
        <v>80</v>
      </c>
      <c r="C76" s="44">
        <v>1</v>
      </c>
      <c r="D76" s="36" t="s">
        <v>45</v>
      </c>
      <c r="E76" s="84">
        <v>0</v>
      </c>
      <c r="F76" s="71">
        <f t="shared" ref="F76" si="17">C76*E76</f>
        <v>0</v>
      </c>
      <c r="G76" s="32"/>
      <c r="H76" s="21"/>
      <c r="I76" s="21"/>
      <c r="J76" s="21"/>
      <c r="K76" s="21"/>
      <c r="L76" s="21"/>
      <c r="M76" s="21"/>
      <c r="N76" s="21"/>
      <c r="O76" s="21"/>
      <c r="P76" s="21"/>
    </row>
    <row r="77" spans="1:16">
      <c r="A77" s="37">
        <v>9.1999999999999993</v>
      </c>
      <c r="B77" s="29" t="s">
        <v>81</v>
      </c>
      <c r="C77" s="44">
        <v>2</v>
      </c>
      <c r="D77" s="36" t="s">
        <v>45</v>
      </c>
      <c r="E77" s="84">
        <v>0</v>
      </c>
      <c r="F77" s="71">
        <f t="shared" ref="F77" si="18">C77*E77</f>
        <v>0</v>
      </c>
      <c r="G77" s="32"/>
      <c r="H77" s="21"/>
      <c r="I77" s="21"/>
      <c r="J77" s="21"/>
      <c r="K77" s="21"/>
      <c r="L77" s="21"/>
      <c r="M77" s="21"/>
      <c r="N77" s="21"/>
      <c r="O77" s="21"/>
      <c r="P77" s="21"/>
    </row>
    <row r="78" spans="1:16">
      <c r="A78" s="37">
        <v>9.3000000000000007</v>
      </c>
      <c r="B78" s="29" t="s">
        <v>87</v>
      </c>
      <c r="C78" s="44">
        <v>1</v>
      </c>
      <c r="D78" s="36" t="s">
        <v>45</v>
      </c>
      <c r="E78" s="84">
        <v>0</v>
      </c>
      <c r="F78" s="71">
        <f t="shared" ref="F78" si="19">C78*E78</f>
        <v>0</v>
      </c>
      <c r="G78" s="32"/>
      <c r="H78" s="21"/>
      <c r="I78" s="21"/>
      <c r="J78" s="21"/>
      <c r="K78" s="21"/>
      <c r="L78" s="21"/>
      <c r="M78" s="21"/>
      <c r="N78" s="21"/>
      <c r="O78" s="21"/>
      <c r="P78" s="21"/>
    </row>
    <row r="79" spans="1:16" ht="25">
      <c r="A79" s="37">
        <v>9.4</v>
      </c>
      <c r="B79" s="29" t="s">
        <v>90</v>
      </c>
      <c r="C79" s="44">
        <v>5</v>
      </c>
      <c r="D79" s="36" t="s">
        <v>45</v>
      </c>
      <c r="E79" s="84">
        <v>0</v>
      </c>
      <c r="F79" s="71">
        <f t="shared" ref="F79" si="20">C79*E79</f>
        <v>0</v>
      </c>
      <c r="G79" s="32"/>
      <c r="H79" s="21"/>
      <c r="I79" s="21"/>
      <c r="J79" s="21"/>
      <c r="K79" s="21"/>
      <c r="L79" s="21"/>
      <c r="M79" s="21"/>
      <c r="N79" s="21"/>
      <c r="O79" s="21"/>
      <c r="P79" s="21"/>
    </row>
    <row r="80" spans="1:16" ht="25">
      <c r="A80" s="37">
        <v>9.5</v>
      </c>
      <c r="B80" s="29" t="s">
        <v>91</v>
      </c>
      <c r="C80" s="44">
        <v>5</v>
      </c>
      <c r="D80" s="36" t="s">
        <v>45</v>
      </c>
      <c r="E80" s="84">
        <v>0</v>
      </c>
      <c r="F80" s="71">
        <f t="shared" ref="F80" si="21">C80*E80</f>
        <v>0</v>
      </c>
      <c r="G80" s="32"/>
      <c r="H80" s="21"/>
      <c r="I80" s="21"/>
      <c r="J80" s="21"/>
      <c r="K80" s="21"/>
      <c r="L80" s="21"/>
      <c r="M80" s="21"/>
      <c r="N80" s="21"/>
      <c r="O80" s="21"/>
      <c r="P80" s="21"/>
    </row>
    <row r="81" spans="1:16">
      <c r="A81" s="76"/>
      <c r="B81" s="73" t="s">
        <v>40</v>
      </c>
      <c r="C81" s="74"/>
      <c r="D81" s="74"/>
      <c r="E81" s="77"/>
      <c r="F81" s="68">
        <f>SUM(F7:F80)</f>
        <v>0</v>
      </c>
      <c r="G81" s="21"/>
      <c r="H81" s="21"/>
      <c r="I81" s="21"/>
      <c r="J81" s="21"/>
    </row>
    <row r="82" spans="1:16" ht="15" customHeight="1">
      <c r="A82" s="32"/>
      <c r="B82" s="21"/>
      <c r="C82" s="113"/>
      <c r="D82" s="21"/>
      <c r="E82" s="21"/>
      <c r="F82" s="21"/>
      <c r="G82" s="21"/>
      <c r="H82" s="21"/>
      <c r="I82" s="21"/>
      <c r="J82" s="21"/>
    </row>
    <row r="83" spans="1:16" ht="12.5">
      <c r="A83" s="32"/>
      <c r="B83" s="21"/>
      <c r="C83" s="113"/>
      <c r="D83" s="21"/>
      <c r="E83" s="21"/>
      <c r="F83" s="21"/>
      <c r="G83" s="21"/>
      <c r="H83" s="21"/>
      <c r="I83" s="21"/>
      <c r="J83" s="21"/>
    </row>
    <row r="84" spans="1:16" ht="29.25" customHeight="1">
      <c r="A84" s="32"/>
      <c r="B84" s="31"/>
      <c r="C84" s="55"/>
      <c r="D84" s="56"/>
      <c r="E84" s="57"/>
      <c r="F84" s="58"/>
      <c r="G84" s="32"/>
      <c r="H84" s="21"/>
      <c r="I84" s="21"/>
      <c r="J84" s="21"/>
      <c r="K84" s="21"/>
      <c r="L84" s="21"/>
      <c r="M84" s="21"/>
      <c r="N84" s="21"/>
      <c r="O84" s="21"/>
      <c r="P84" s="21"/>
    </row>
    <row r="85" spans="1:16" ht="12.5">
      <c r="A85" s="21"/>
      <c r="B85" s="21"/>
      <c r="C85" s="113"/>
      <c r="D85" s="21"/>
      <c r="E85" s="21"/>
      <c r="F85" s="21"/>
      <c r="G85" s="32"/>
      <c r="H85" s="21"/>
      <c r="I85" s="21"/>
      <c r="J85" s="21"/>
      <c r="K85" s="21"/>
      <c r="L85" s="21"/>
      <c r="M85" s="21"/>
      <c r="N85" s="21"/>
      <c r="O85" s="21"/>
      <c r="P85" s="21"/>
    </row>
    <row r="86" spans="1:16" ht="15" customHeight="1">
      <c r="A86" s="22"/>
      <c r="C86" s="114"/>
      <c r="D86" s="22"/>
      <c r="E86" s="22"/>
      <c r="F86" s="22"/>
      <c r="G86" s="32"/>
      <c r="H86" s="21"/>
      <c r="I86" s="21"/>
      <c r="J86" s="21"/>
      <c r="K86" s="21"/>
      <c r="L86" s="21"/>
      <c r="M86" s="21"/>
      <c r="N86" s="21"/>
      <c r="O86" s="21"/>
      <c r="P86" s="21"/>
    </row>
    <row r="87" spans="1:16" ht="12.5">
      <c r="A87" s="22"/>
      <c r="C87" s="114"/>
      <c r="D87" s="22"/>
      <c r="E87" s="22"/>
      <c r="F87" s="22"/>
      <c r="G87" s="32"/>
      <c r="H87" s="21"/>
      <c r="I87" s="21"/>
      <c r="J87" s="21"/>
      <c r="K87" s="21"/>
      <c r="L87" s="21"/>
      <c r="M87" s="21"/>
      <c r="N87" s="21"/>
      <c r="O87" s="21"/>
      <c r="P87" s="21"/>
    </row>
    <row r="88" spans="1:16" ht="12.5">
      <c r="A88" s="22"/>
      <c r="C88" s="114"/>
      <c r="D88" s="22"/>
      <c r="E88" s="22"/>
      <c r="F88" s="22"/>
      <c r="G88" s="32"/>
      <c r="H88" s="21"/>
      <c r="I88" s="21"/>
      <c r="J88" s="21"/>
      <c r="K88" s="21"/>
      <c r="L88" s="21"/>
      <c r="M88" s="21"/>
      <c r="N88" s="21"/>
      <c r="O88" s="21"/>
      <c r="P88" s="21"/>
    </row>
    <row r="89" spans="1:16" ht="12.5">
      <c r="A89" s="22"/>
      <c r="C89" s="114"/>
      <c r="D89" s="22"/>
      <c r="E89" s="22"/>
      <c r="F89" s="22"/>
      <c r="G89" s="32"/>
      <c r="H89" s="21"/>
      <c r="I89" s="21"/>
      <c r="J89" s="21"/>
      <c r="K89" s="21"/>
      <c r="L89" s="21"/>
      <c r="M89" s="21"/>
      <c r="N89" s="21"/>
      <c r="O89" s="21"/>
      <c r="P89" s="21"/>
    </row>
    <row r="90" spans="1:16" ht="15" customHeight="1">
      <c r="A90" s="22"/>
      <c r="C90" s="114"/>
      <c r="D90" s="22"/>
      <c r="E90" s="22"/>
      <c r="F90" s="22"/>
      <c r="G90" s="32"/>
      <c r="H90" s="21"/>
      <c r="I90" s="21"/>
      <c r="J90" s="21"/>
      <c r="K90" s="21"/>
      <c r="L90" s="21"/>
      <c r="M90" s="21"/>
      <c r="N90" s="21"/>
      <c r="O90" s="21"/>
      <c r="P90" s="21"/>
    </row>
    <row r="91" spans="1:16" ht="15" customHeight="1">
      <c r="A91" s="22"/>
      <c r="C91" s="114"/>
      <c r="D91" s="22"/>
      <c r="E91" s="22"/>
      <c r="F91" s="22"/>
      <c r="G91" s="32"/>
      <c r="H91" s="21"/>
      <c r="I91" s="21"/>
      <c r="J91" s="21"/>
      <c r="K91" s="21"/>
      <c r="L91" s="21"/>
      <c r="M91" s="21"/>
      <c r="N91" s="21"/>
      <c r="O91" s="21"/>
      <c r="P91" s="21"/>
    </row>
    <row r="92" spans="1:16" customFormat="1" ht="12.5">
      <c r="A92" s="22"/>
      <c r="B92" s="22"/>
      <c r="C92" s="114"/>
      <c r="D92" s="22"/>
      <c r="E92" s="22"/>
      <c r="F92" s="22"/>
      <c r="G92" s="32"/>
    </row>
    <row r="93" spans="1:16" ht="12.5">
      <c r="A93" s="22"/>
      <c r="C93" s="114"/>
      <c r="D93" s="22"/>
      <c r="E93" s="22"/>
      <c r="F93" s="22"/>
      <c r="G93" s="32"/>
    </row>
    <row r="94" spans="1:16" ht="12.5">
      <c r="A94" s="22"/>
      <c r="C94" s="114"/>
      <c r="D94" s="22"/>
      <c r="E94" s="22"/>
      <c r="F94" s="22"/>
      <c r="G94" s="21"/>
      <c r="H94" s="21"/>
      <c r="I94" s="21"/>
      <c r="J94" s="21"/>
      <c r="K94" s="21"/>
      <c r="L94" s="21"/>
      <c r="M94" s="21"/>
      <c r="N94" s="21"/>
      <c r="O94" s="21"/>
      <c r="P94" s="21"/>
    </row>
    <row r="95" spans="1:16" ht="12.5">
      <c r="A95" s="22"/>
      <c r="C95" s="114"/>
      <c r="D95" s="22"/>
      <c r="E95" s="22"/>
      <c r="F95" s="22"/>
    </row>
    <row r="96" spans="1:16" ht="12.5">
      <c r="A96" s="22"/>
      <c r="C96" s="114"/>
      <c r="D96" s="22"/>
      <c r="E96" s="22"/>
      <c r="F96" s="22"/>
    </row>
    <row r="97" spans="1:6" ht="12.5">
      <c r="A97" s="22"/>
      <c r="C97" s="114"/>
      <c r="D97" s="22"/>
      <c r="E97" s="22"/>
      <c r="F97" s="22"/>
    </row>
    <row r="98" spans="1:6" ht="12.5">
      <c r="A98" s="22"/>
      <c r="C98" s="114"/>
      <c r="D98" s="22"/>
      <c r="E98" s="22"/>
      <c r="F98" s="22"/>
    </row>
    <row r="99" spans="1:6" ht="12.5">
      <c r="A99" s="22"/>
      <c r="C99" s="114"/>
      <c r="D99" s="22"/>
      <c r="E99" s="22"/>
      <c r="F99" s="22"/>
    </row>
    <row r="100" spans="1:6" ht="13.5" customHeight="1">
      <c r="A100" s="22"/>
      <c r="C100" s="114"/>
      <c r="D100" s="22"/>
      <c r="E100" s="22"/>
      <c r="F100" s="22"/>
    </row>
    <row r="101" spans="1:6" ht="12.5">
      <c r="A101" s="22"/>
      <c r="C101" s="114"/>
      <c r="D101" s="22"/>
      <c r="E101" s="22"/>
      <c r="F101" s="22"/>
    </row>
    <row r="102" spans="1:6" ht="12.5">
      <c r="A102" s="22"/>
      <c r="C102" s="114"/>
      <c r="D102" s="22"/>
      <c r="E102" s="22"/>
      <c r="F102" s="22"/>
    </row>
    <row r="103" spans="1:6" ht="12.5">
      <c r="A103" s="22"/>
      <c r="C103" s="114"/>
      <c r="D103" s="22"/>
      <c r="E103" s="22"/>
      <c r="F103" s="22"/>
    </row>
    <row r="104" spans="1:6" ht="12.5">
      <c r="A104" s="22"/>
      <c r="C104" s="114"/>
      <c r="D104" s="22"/>
      <c r="E104" s="22"/>
      <c r="F104" s="22"/>
    </row>
    <row r="105" spans="1:6" ht="12.5">
      <c r="A105" s="22"/>
      <c r="C105" s="114"/>
      <c r="D105" s="22"/>
      <c r="E105" s="22"/>
      <c r="F105" s="22"/>
    </row>
    <row r="106" spans="1:6" ht="12.5">
      <c r="A106" s="22"/>
      <c r="C106" s="114"/>
      <c r="D106" s="22"/>
      <c r="E106" s="22"/>
      <c r="F106" s="22"/>
    </row>
    <row r="107" spans="1:6" ht="12.5">
      <c r="A107" s="22"/>
      <c r="C107" s="114"/>
      <c r="D107" s="22"/>
      <c r="E107" s="22"/>
      <c r="F107" s="22"/>
    </row>
    <row r="108" spans="1:6" ht="12.5">
      <c r="A108" s="22"/>
      <c r="C108" s="114"/>
      <c r="D108" s="22"/>
      <c r="E108" s="22"/>
      <c r="F108" s="22"/>
    </row>
    <row r="109" spans="1:6" ht="12.5">
      <c r="A109" s="22"/>
      <c r="C109" s="114"/>
      <c r="D109" s="22"/>
      <c r="E109" s="22"/>
      <c r="F109" s="22"/>
    </row>
    <row r="110" spans="1:6" ht="12.5">
      <c r="A110" s="22"/>
      <c r="C110" s="114"/>
      <c r="D110" s="22"/>
      <c r="E110" s="22"/>
      <c r="F110" s="22"/>
    </row>
    <row r="111" spans="1:6" ht="12.5">
      <c r="A111" s="21"/>
      <c r="B111" s="21"/>
      <c r="C111" s="113"/>
      <c r="D111" s="21"/>
      <c r="E111" s="21"/>
      <c r="F111" s="21"/>
    </row>
    <row r="112" spans="1:6" ht="12.5">
      <c r="A112" s="21"/>
      <c r="B112" s="21"/>
      <c r="C112" s="113"/>
      <c r="D112" s="21"/>
      <c r="E112" s="21"/>
      <c r="F112" s="21"/>
    </row>
    <row r="113" spans="1:16" ht="12.5">
      <c r="A113" s="21"/>
      <c r="B113" s="21"/>
      <c r="C113" s="113"/>
      <c r="D113" s="21"/>
      <c r="E113" s="21"/>
      <c r="F113" s="21"/>
    </row>
    <row r="114" spans="1:16" ht="12.5">
      <c r="A114" s="21"/>
      <c r="B114" s="21"/>
      <c r="C114" s="113"/>
      <c r="D114" s="21"/>
      <c r="E114" s="21"/>
      <c r="F114" s="21"/>
    </row>
    <row r="115" spans="1:16" ht="12.5">
      <c r="A115" s="21"/>
      <c r="B115" s="21"/>
      <c r="C115" s="113"/>
      <c r="D115" s="21"/>
      <c r="E115" s="21"/>
      <c r="F115" s="21"/>
    </row>
    <row r="116" spans="1:16" ht="12.5">
      <c r="A116" s="22"/>
      <c r="C116" s="114"/>
      <c r="D116" s="22"/>
      <c r="E116" s="22"/>
      <c r="F116" s="22"/>
    </row>
    <row r="117" spans="1:16" ht="12.5">
      <c r="A117" s="22"/>
      <c r="C117" s="114"/>
      <c r="D117" s="22"/>
      <c r="E117" s="22"/>
      <c r="F117" s="22"/>
    </row>
    <row r="118" spans="1:16" ht="12.5">
      <c r="A118" s="22"/>
      <c r="C118" s="114"/>
      <c r="D118" s="22"/>
      <c r="E118" s="22"/>
      <c r="F118" s="22"/>
    </row>
    <row r="119" spans="1:16" ht="12.5">
      <c r="A119" s="22"/>
      <c r="C119" s="114"/>
      <c r="D119" s="22"/>
      <c r="E119" s="22"/>
      <c r="F119" s="22"/>
    </row>
    <row r="120" spans="1:16">
      <c r="G120" s="21"/>
      <c r="H120" s="21"/>
      <c r="I120" s="21"/>
      <c r="J120" s="21"/>
      <c r="K120" s="21"/>
      <c r="L120" s="21"/>
      <c r="M120" s="21"/>
      <c r="N120" s="21"/>
      <c r="O120" s="21"/>
      <c r="P120" s="21"/>
    </row>
    <row r="121" spans="1:16">
      <c r="G121" s="21"/>
      <c r="H121" s="21"/>
      <c r="I121" s="21"/>
      <c r="J121" s="21"/>
      <c r="K121" s="21"/>
      <c r="L121" s="21"/>
      <c r="M121" s="21"/>
      <c r="N121" s="21"/>
      <c r="O121" s="21"/>
      <c r="P121" s="21"/>
    </row>
    <row r="122" spans="1:16">
      <c r="G122" s="21"/>
      <c r="H122" s="21"/>
      <c r="I122" s="21"/>
      <c r="J122" s="21"/>
      <c r="K122" s="21"/>
      <c r="L122" s="21"/>
      <c r="M122" s="21"/>
      <c r="N122" s="21"/>
      <c r="O122" s="21"/>
      <c r="P122" s="21"/>
    </row>
    <row r="123" spans="1:16">
      <c r="G123" s="21"/>
      <c r="H123" s="21"/>
      <c r="I123" s="21"/>
      <c r="J123" s="21"/>
      <c r="K123" s="21"/>
      <c r="L123" s="21"/>
      <c r="M123" s="21"/>
      <c r="N123" s="21"/>
      <c r="O123" s="21"/>
      <c r="P123" s="21"/>
    </row>
    <row r="124" spans="1:16">
      <c r="G124" s="21"/>
      <c r="H124" s="21"/>
      <c r="I124" s="21"/>
      <c r="J124" s="21"/>
      <c r="K124" s="21"/>
      <c r="L124" s="21"/>
      <c r="M124" s="21"/>
      <c r="N124" s="21"/>
      <c r="O124" s="21"/>
      <c r="P124" s="21"/>
    </row>
  </sheetData>
  <protectedRanges>
    <protectedRange sqref="C81:E81" name="Range1"/>
  </protectedRanges>
  <printOptions gridLines="1"/>
  <pageMargins left="0.67500000000000004" right="0" top="0.75" bottom="0.75" header="0.51180555555555551" footer="0.5"/>
  <pageSetup scale="85" firstPageNumber="0" orientation="portrait"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1083CE-8C26-4D82-8B53-2A984DD4E802}">
  <ds:schemaRefs>
    <ds:schemaRef ds:uri="fee0fea8-8139-444d-8325-da21a6461ff7"/>
    <ds:schemaRef ds:uri="http://schemas.microsoft.com/office/2006/metadata/properties"/>
    <ds:schemaRef ds:uri="http://purl.org/dc/terms/"/>
    <ds:schemaRef ds:uri="e217d1b7-00b8-4997-b3ee-078a5e5490be"/>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3.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CARPENTARY</vt:lpstr>
      <vt:lpstr>CALCULATION PAINT</vt:lpstr>
      <vt:lpstr>SUMMARY!Print_Area</vt:lpstr>
      <vt:lpstr>CARPENTARY!Print_Titles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2024-02-09T05:57:59Z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